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/>
  </bookViews>
  <sheets>
    <sheet name="Sheet1" sheetId="1" r:id="rId1"/>
    <sheet name="学术" sheetId="2" r:id="rId2"/>
    <sheet name="排球观赛" sheetId="3" r:id="rId3"/>
    <sheet name="工商杯参赛" sheetId="4" r:id="rId4"/>
    <sheet name="工商杯观赛" sheetId="5" r:id="rId5"/>
    <sheet name="博学杯观赛" sheetId="6" r:id="rId6"/>
    <sheet name="素拓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<sst xmlns="http://schemas.openxmlformats.org/spreadsheetml/2006/main" count="585" uniqueCount="210">
  <si>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</si>
  <si>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</si>
  <si>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</si>
  <si>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</si>
  <si>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</si>
  <si>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</si>
  <si>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</si>
  <si>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</si>
  <si>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</si>
  <si>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</si>
  <si>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</si>
  <si>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</si>
  <si>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</si>
  <si>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</si>
  <si>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</si>
  <si>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</si>
  <si>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</si>
  <si>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</si>
  <si>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</si>
  <si>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</si>
  <si>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</si>
  <si>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</si>
  <si>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</si>
  <si>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</si>
  <si>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</si>
  <si>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</si>
  <si>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</si>
  <si>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</si>
  <si>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</si>
  <si>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</si>
  <si>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</si>
  <si>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</si>
  <si>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</si>
  <si>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</si>
  <si>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王子美</t>
  </si>
  <si>
    <t>研二</t>
  </si>
  <si>
    <t>旅游管理</t>
  </si>
  <si>
    <t>刘涛</t>
  </si>
  <si>
    <t>付艳</t>
  </si>
  <si>
    <t>林晓娟</t>
  </si>
  <si>
    <t>田昕原</t>
  </si>
  <si>
    <t>陈子荻</t>
  </si>
  <si>
    <t>郝帝源</t>
  </si>
  <si>
    <t>况鲜洁</t>
  </si>
  <si>
    <t>窦继超</t>
  </si>
  <si>
    <t>王舟逸颖</t>
  </si>
  <si>
    <t>段昊岑</t>
  </si>
  <si>
    <t>熊海凇</t>
  </si>
  <si>
    <t>崔文昕</t>
  </si>
  <si>
    <t>石珂蔚</t>
  </si>
  <si>
    <t>油乾</t>
  </si>
  <si>
    <t>大数据管理</t>
  </si>
  <si>
    <t>2221201Z5028</t>
  </si>
  <si>
    <t>曾驰斌</t>
  </si>
  <si>
    <t>2221201Z5008</t>
  </si>
  <si>
    <t>叶芸杉</t>
  </si>
  <si>
    <t>2221201Z5011</t>
  </si>
  <si>
    <t>宋维平</t>
  </si>
  <si>
    <t>2221201Z5010</t>
  </si>
  <si>
    <t>周怡欣</t>
  </si>
  <si>
    <t>2221201Z5018</t>
  </si>
  <si>
    <t>杨万里</t>
  </si>
  <si>
    <t>2221201Z5031</t>
  </si>
  <si>
    <t>董静怡</t>
  </si>
  <si>
    <t>2221201Z5029</t>
  </si>
  <si>
    <t>马俊琦</t>
  </si>
  <si>
    <t>2221201Z5027</t>
  </si>
  <si>
    <t>黄同</t>
  </si>
  <si>
    <t>2221201Z5006</t>
  </si>
  <si>
    <t>田明祥</t>
  </si>
  <si>
    <t>2221201Z5017</t>
  </si>
  <si>
    <t>张坤</t>
  </si>
  <si>
    <t>2221201Z5002</t>
  </si>
  <si>
    <t>文鑫</t>
  </si>
  <si>
    <t>2221201Z5007</t>
  </si>
  <si>
    <t>白秀冉</t>
  </si>
  <si>
    <t>2221201Z5020</t>
  </si>
  <si>
    <t>张惟</t>
  </si>
  <si>
    <t>2221201Z5030</t>
  </si>
  <si>
    <t>贾泽良</t>
  </si>
  <si>
    <t>2221201Z5023</t>
  </si>
  <si>
    <t>严云希</t>
  </si>
  <si>
    <t>2221201Z5003</t>
  </si>
  <si>
    <t>马港</t>
  </si>
  <si>
    <t>2221201Z5022</t>
  </si>
  <si>
    <t>彭双南</t>
  </si>
  <si>
    <t>2221201Z5032</t>
  </si>
  <si>
    <t>冯绍帅</t>
  </si>
  <si>
    <t>2221201Z5005</t>
  </si>
  <si>
    <t>毛海霞</t>
  </si>
  <si>
    <t>2221201Z5026</t>
  </si>
  <si>
    <t>娄佳柱</t>
  </si>
  <si>
    <t>2221201Z5012</t>
  </si>
  <si>
    <t>刘邦鑫</t>
  </si>
  <si>
    <t>2221201Z5021</t>
  </si>
  <si>
    <t>郭东杰</t>
  </si>
  <si>
    <t>2221201Z5014</t>
  </si>
  <si>
    <t>曾信淳</t>
  </si>
  <si>
    <t>2221201Z5025</t>
  </si>
  <si>
    <t>粟家贵</t>
  </si>
  <si>
    <t>2221201Z5013</t>
  </si>
  <si>
    <t>江宇澄</t>
  </si>
  <si>
    <t>2221201Z5019</t>
  </si>
  <si>
    <t>陈治民</t>
  </si>
  <si>
    <t>2221201Z5009</t>
  </si>
  <si>
    <t>张洪洋</t>
  </si>
  <si>
    <t>2221201Z5015</t>
  </si>
  <si>
    <t>申超</t>
  </si>
  <si>
    <t>2221201Z5024</t>
  </si>
  <si>
    <t>杜甜</t>
  </si>
  <si>
    <t>2221201Z5016</t>
  </si>
  <si>
    <t>熊丹亭</t>
  </si>
  <si>
    <t>2221201Z5001</t>
  </si>
  <si>
    <t>潘仪峰</t>
  </si>
  <si>
    <t>2221201Z5004</t>
  </si>
  <si>
    <t>学术讲座加分</t>
  </si>
  <si>
    <t>实践讲座加分</t>
  </si>
  <si>
    <t>学术节加分（征文、案例、知识竞答）</t>
  </si>
  <si>
    <t>总分</t>
  </si>
  <si>
    <t>观赛次数</t>
  </si>
  <si>
    <t>加分</t>
  </si>
  <si>
    <t>222120203001</t>
  </si>
  <si>
    <t>222120203002</t>
  </si>
  <si>
    <t>222120203003</t>
  </si>
  <si>
    <t>222120203005</t>
  </si>
  <si>
    <t>222120203006</t>
  </si>
  <si>
    <t>222120203008</t>
  </si>
  <si>
    <t>222120203010</t>
  </si>
  <si>
    <t>222120203011</t>
  </si>
  <si>
    <t>222120203013</t>
  </si>
  <si>
    <t>222120203014</t>
  </si>
  <si>
    <t>222120203004</t>
  </si>
  <si>
    <r>
      <rPr>
        <sz val="14"/>
        <color theme="1"/>
        <rFont val="仿宋"/>
        <charset val="134"/>
      </rPr>
      <t>娄佳柱</t>
    </r>
  </si>
  <si>
    <r>
      <rPr>
        <sz val="14"/>
        <color theme="1"/>
        <rFont val="等线"/>
        <charset val="134"/>
        <scheme val="minor"/>
      </rPr>
      <t>2</t>
    </r>
    <r>
      <rPr>
        <sz val="14"/>
        <color theme="1"/>
        <rFont val="等线"/>
        <charset val="134"/>
        <scheme val="minor"/>
      </rPr>
      <t>221201Z5012</t>
    </r>
  </si>
  <si>
    <r>
      <rPr>
        <sz val="14"/>
        <color theme="1"/>
        <rFont val="仿宋"/>
        <charset val="134"/>
      </rPr>
      <t>郭东杰</t>
    </r>
  </si>
  <si>
    <r>
      <rPr>
        <sz val="14"/>
        <color theme="1"/>
        <rFont val="等线"/>
        <charset val="134"/>
        <scheme val="minor"/>
      </rPr>
      <t>2</t>
    </r>
    <r>
      <rPr>
        <sz val="14"/>
        <color theme="1"/>
        <rFont val="等线"/>
        <charset val="134"/>
        <scheme val="minor"/>
      </rPr>
      <t>221201Z5014</t>
    </r>
  </si>
  <si>
    <r>
      <rPr>
        <sz val="14"/>
        <color theme="1"/>
        <rFont val="仿宋"/>
        <charset val="134"/>
      </rPr>
      <t>张惟</t>
    </r>
  </si>
  <si>
    <r>
      <rPr>
        <sz val="14"/>
        <color theme="1"/>
        <rFont val="等线"/>
        <charset val="134"/>
        <scheme val="minor"/>
      </rPr>
      <t>2</t>
    </r>
    <r>
      <rPr>
        <sz val="14"/>
        <color theme="1"/>
        <rFont val="等线"/>
        <charset val="134"/>
        <scheme val="minor"/>
      </rPr>
      <t>221201Z5030</t>
    </r>
  </si>
  <si>
    <r>
      <rPr>
        <sz val="14"/>
        <color theme="1"/>
        <rFont val="仿宋"/>
        <charset val="134"/>
      </rPr>
      <t>黄同</t>
    </r>
  </si>
  <si>
    <r>
      <rPr>
        <sz val="14"/>
        <color theme="1"/>
        <rFont val="等线"/>
        <charset val="134"/>
        <scheme val="minor"/>
      </rPr>
      <t>2221201Z5006</t>
    </r>
  </si>
  <si>
    <r>
      <rPr>
        <sz val="14"/>
        <color theme="1"/>
        <rFont val="仿宋"/>
        <charset val="134"/>
      </rPr>
      <t>窦继超</t>
    </r>
  </si>
  <si>
    <r>
      <rPr>
        <sz val="14"/>
        <color theme="1"/>
        <rFont val="仿宋"/>
        <charset val="134"/>
      </rPr>
      <t>曾驰斌</t>
    </r>
  </si>
  <si>
    <r>
      <rPr>
        <sz val="14"/>
        <color theme="1"/>
        <rFont val="等线"/>
        <charset val="134"/>
        <scheme val="minor"/>
      </rPr>
      <t>2</t>
    </r>
    <r>
      <rPr>
        <sz val="14"/>
        <color theme="1"/>
        <rFont val="等线"/>
        <charset val="134"/>
        <scheme val="minor"/>
      </rPr>
      <t>221201Z5008</t>
    </r>
  </si>
  <si>
    <r>
      <rPr>
        <sz val="14"/>
        <color theme="1"/>
        <rFont val="仿宋"/>
        <charset val="134"/>
      </rPr>
      <t>粟家贵</t>
    </r>
  </si>
  <si>
    <r>
      <rPr>
        <sz val="14"/>
        <color theme="1"/>
        <rFont val="等线"/>
        <charset val="134"/>
        <scheme val="minor"/>
      </rPr>
      <t>2</t>
    </r>
    <r>
      <rPr>
        <sz val="14"/>
        <color theme="1"/>
        <rFont val="等线"/>
        <charset val="134"/>
        <scheme val="minor"/>
      </rPr>
      <t>221201Z5013</t>
    </r>
  </si>
  <si>
    <r>
      <rPr>
        <sz val="14"/>
        <color theme="1"/>
        <rFont val="仿宋"/>
        <charset val="134"/>
      </rPr>
      <t>段昊岑</t>
    </r>
  </si>
  <si>
    <t>222120203009</t>
  </si>
  <si>
    <r>
      <rPr>
        <sz val="14"/>
        <color theme="1"/>
        <rFont val="仿宋"/>
        <charset val="134"/>
      </rPr>
      <t>刘涛</t>
    </r>
  </si>
  <si>
    <r>
      <rPr>
        <sz val="14"/>
        <color theme="1"/>
        <rFont val="仿宋"/>
        <charset val="134"/>
      </rPr>
      <t>董静怡</t>
    </r>
  </si>
  <si>
    <r>
      <rPr>
        <sz val="14"/>
        <color theme="1"/>
        <rFont val="等线"/>
        <charset val="134"/>
        <scheme val="minor"/>
      </rPr>
      <t>2</t>
    </r>
    <r>
      <rPr>
        <sz val="14"/>
        <color theme="1"/>
        <rFont val="等线"/>
        <charset val="134"/>
        <scheme val="minor"/>
      </rPr>
      <t>221201Z5029</t>
    </r>
  </si>
  <si>
    <r>
      <rPr>
        <sz val="14"/>
        <color theme="1"/>
        <rFont val="仿宋"/>
        <charset val="134"/>
      </rPr>
      <t>周怡欣</t>
    </r>
  </si>
  <si>
    <r>
      <rPr>
        <sz val="14"/>
        <color theme="1"/>
        <rFont val="等线"/>
        <charset val="134"/>
        <scheme val="minor"/>
      </rPr>
      <t>2221201Z5018</t>
    </r>
  </si>
  <si>
    <r>
      <rPr>
        <sz val="14"/>
        <color theme="1"/>
        <rFont val="仿宋"/>
        <charset val="134"/>
      </rPr>
      <t>王子美</t>
    </r>
  </si>
  <si>
    <r>
      <rPr>
        <sz val="14"/>
        <color theme="1"/>
        <rFont val="仿宋"/>
        <charset val="134"/>
      </rPr>
      <t>陈子荻</t>
    </r>
  </si>
  <si>
    <r>
      <rPr>
        <sz val="14"/>
        <color theme="1"/>
        <rFont val="仿宋"/>
        <charset val="134"/>
      </rPr>
      <t>付艳</t>
    </r>
  </si>
  <si>
    <t>10.21</t>
  </si>
  <si>
    <t>10.22</t>
  </si>
  <si>
    <t>11.16</t>
  </si>
  <si>
    <t>11.23</t>
  </si>
  <si>
    <t>11.23（决赛）</t>
  </si>
  <si>
    <t>10.28</t>
  </si>
  <si>
    <t>10.29</t>
  </si>
  <si>
    <t>11.5</t>
  </si>
  <si>
    <t>11.8</t>
  </si>
  <si>
    <t>11.12</t>
  </si>
  <si>
    <t>部门</t>
  </si>
  <si>
    <t>徐小清</t>
  </si>
  <si>
    <t>学术实践部</t>
  </si>
  <si>
    <t>2221202Z5017</t>
  </si>
  <si>
    <t>高佩欣</t>
  </si>
  <si>
    <t>新青年媒体部</t>
  </si>
  <si>
    <t>2221202Z2015</t>
  </si>
  <si>
    <t>周妍希</t>
  </si>
  <si>
    <t>2203</t>
  </si>
  <si>
    <t>2221202Z2003</t>
  </si>
  <si>
    <t>组织部</t>
  </si>
  <si>
    <t>文体部</t>
  </si>
  <si>
    <t>王馨雪</t>
  </si>
  <si>
    <t>无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</si>
  <si>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221201Z5029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</si>
  <si>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221201Z5007</t>
    </r>
  </si>
  <si>
    <t>222120203301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</si>
  <si>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221201Z5008</t>
    </r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</si>
  <si>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221201Z5010</t>
    </r>
  </si>
  <si>
    <t>刘杰文</t>
  </si>
  <si>
    <t>222120202001</t>
  </si>
  <si>
    <t>唐伟宏</t>
  </si>
  <si>
    <t>222120202002</t>
  </si>
  <si>
    <t>李宁</t>
  </si>
  <si>
    <t>222120202005</t>
  </si>
  <si>
    <t>周露露</t>
  </si>
  <si>
    <t>222120202006</t>
  </si>
  <si>
    <t>杜兰英</t>
  </si>
  <si>
    <t>222120202007</t>
  </si>
  <si>
    <t>刘海婷</t>
  </si>
  <si>
    <t>222120202018</t>
  </si>
  <si>
    <t>张艺</t>
  </si>
  <si>
    <t>222120202010</t>
  </si>
  <si>
    <t>王占宇</t>
  </si>
  <si>
    <t>222120202009</t>
  </si>
  <si>
    <t>丁威成</t>
  </si>
  <si>
    <t>222120202026</t>
  </si>
  <si>
    <t>彭明一</t>
  </si>
  <si>
    <t>222120202013</t>
  </si>
  <si>
    <t>冯玫婷</t>
  </si>
  <si>
    <t>222120202022</t>
  </si>
  <si>
    <t>颉碧艳</t>
  </si>
  <si>
    <t>2221202Z2014</t>
  </si>
  <si>
    <t>陈秀娟</t>
  </si>
  <si>
    <t>2221202Z2002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</si>
</sst>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6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rgb="FF000000"/>
      <name val="等线"/>
      <charset val="134"/>
      <scheme val="minor"/>
    </font>
    <font>
      <sz val="16"/>
      <color rgb="FF000000"/>
      <name val="等线"/>
      <charset val="134"/>
      <scheme val="minor"/>
    </font>
    <font>
      <sz val="14"/>
      <color theme="1"/>
      <name val="仿宋"/>
      <charset val="134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b/>
      <sz val="11"/>
      <color rgb="FF000000"/>
      <name val="等线"/>
      <charset val="134"/>
    </font>
    <font>
      <sz val="11"/>
      <name val="等线"/>
      <charset val="134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0" fillId="0" borderId="7" xfId="0" applyBorder="1"/>
    <xf numFmtId="0" fontId="0" fillId="0" borderId="1" xfId="0" applyBorder="1"/>
    <xf numFmtId="0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abSelected="1" zoomScale="55" zoomScaleNormal="55" workbookViewId="0">
      <pane xSplit="1" topLeftCell="B1" activePane="topRight" state="frozen"/>
      <selection/>
      <selection pane="topRight" activeCell="P48" sqref="P48"/>
    </sheetView>
  </sheetViews>
  <sheetFormatPr defaultColWidth="9" defaultRowHeight="14"/>
  <cols>
    <col min="3" max="3" width="20.8761061946903" customWidth="1"/>
    <col min="5" max="5" width="15" customWidth="1"/>
    <col min="6" max="6" width="15.7522123893805" customWidth="1"/>
    <col min="7" max="8" width="10.2477876106195" customWidth="1"/>
    <col min="9" max="9" width="17.6283185840708" customWidth="1"/>
    <col min="10" max="10" width="20.7522123893805" customWidth="1"/>
    <col min="11" max="11" width="25.6283185840708" customWidth="1"/>
    <col min="12" max="12" width="9" customWidth="1"/>
    <col min="13" max="19" width="12" customWidth="1"/>
    <col min="20" max="20" width="9" customWidth="1"/>
    <col min="21" max="22" width="14.5044247787611" customWidth="1"/>
    <col min="23" max="24" width="17.5044247787611" customWidth="1"/>
    <col min="25" max="25" width="21.6283185840708" customWidth="1"/>
    <col min="26" max="26" width="24.7522123893805" customWidth="1"/>
    <col min="27" max="27" width="12.5044247787611" customWidth="1"/>
    <col min="28" max="28" width="9" style="36"/>
    <col min="29" max="29" width="18.3362831858407" customWidth="1"/>
    <col min="30" max="30" width="12.3628318584071" customWidth="1"/>
  </cols>
  <sheetData>
    <row r="1" s="35" customFormat="1" ht="33" customHeight="1" spans="1:30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8" t="s">
        <v>5</v>
      </c>
      <c r="G1" s="39" t="s">
        <v>6</v>
      </c>
      <c r="H1" s="40"/>
      <c r="I1" s="40"/>
      <c r="J1" s="40"/>
      <c r="K1" s="46"/>
      <c r="L1" s="39" t="s">
        <v>7</v>
      </c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6"/>
      <c r="AA1" s="38" t="s">
        <v>8</v>
      </c>
      <c r="AB1" s="38" t="s">
        <v>9</v>
      </c>
      <c r="AC1" s="38" t="s">
        <v>10</v>
      </c>
      <c r="AD1" s="38" t="s">
        <v>11</v>
      </c>
    </row>
    <row r="2" s="35" customFormat="1" ht="15" customHeight="1" spans="1:30">
      <c r="A2" s="37"/>
      <c r="B2" s="37"/>
      <c r="C2" s="37"/>
      <c r="D2" s="37"/>
      <c r="E2" s="37"/>
      <c r="F2" s="41" t="s">
        <v>12</v>
      </c>
      <c r="G2" s="41" t="s">
        <v>13</v>
      </c>
      <c r="H2" s="41" t="s">
        <v>14</v>
      </c>
      <c r="I2" s="41" t="s">
        <v>15</v>
      </c>
      <c r="J2" s="41" t="s">
        <v>16</v>
      </c>
      <c r="K2" s="41" t="s">
        <v>17</v>
      </c>
      <c r="L2" s="47" t="s">
        <v>18</v>
      </c>
      <c r="M2" s="47" t="s">
        <v>19</v>
      </c>
      <c r="N2" s="47"/>
      <c r="O2" s="47"/>
      <c r="P2" s="47"/>
      <c r="Q2" s="47"/>
      <c r="R2" s="47"/>
      <c r="S2" s="47"/>
      <c r="T2" s="47"/>
      <c r="U2" s="41" t="s">
        <v>20</v>
      </c>
      <c r="V2" s="38" t="s">
        <v>21</v>
      </c>
      <c r="W2" s="41" t="s">
        <v>22</v>
      </c>
      <c r="X2" s="38" t="s">
        <v>23</v>
      </c>
      <c r="Y2" s="38" t="s">
        <v>24</v>
      </c>
      <c r="Z2" s="38" t="s">
        <v>25</v>
      </c>
      <c r="AA2" s="38"/>
      <c r="AB2" s="38"/>
      <c r="AC2" s="38"/>
      <c r="AD2" s="38"/>
    </row>
    <row r="3" s="35" customFormat="1" ht="15" customHeight="1" spans="1:30">
      <c r="A3" s="37"/>
      <c r="B3" s="37"/>
      <c r="C3" s="37"/>
      <c r="D3" s="37"/>
      <c r="E3" s="37"/>
      <c r="F3" s="42"/>
      <c r="G3" s="42"/>
      <c r="H3" s="42"/>
      <c r="I3" s="42"/>
      <c r="J3" s="42"/>
      <c r="K3" s="42"/>
      <c r="L3" s="47"/>
      <c r="M3" s="48" t="s">
        <v>26</v>
      </c>
      <c r="N3" s="48" t="s">
        <v>27</v>
      </c>
      <c r="O3" s="38" t="s">
        <v>28</v>
      </c>
      <c r="P3" s="38" t="s">
        <v>29</v>
      </c>
      <c r="Q3" s="38" t="s">
        <v>30</v>
      </c>
      <c r="R3" s="38" t="s">
        <v>31</v>
      </c>
      <c r="S3" s="38" t="s">
        <v>32</v>
      </c>
      <c r="T3" s="38" t="s">
        <v>33</v>
      </c>
      <c r="U3" s="42"/>
      <c r="V3" s="38"/>
      <c r="W3" s="42"/>
      <c r="X3" s="38"/>
      <c r="Y3" s="38"/>
      <c r="Z3" s="38"/>
      <c r="AA3" s="38"/>
      <c r="AB3" s="38"/>
      <c r="AC3" s="38"/>
      <c r="AD3" s="38"/>
    </row>
    <row r="4" spans="1:30">
      <c r="A4" s="43" t="s">
        <v>34</v>
      </c>
      <c r="B4" s="43" t="s">
        <v>35</v>
      </c>
      <c r="C4" s="43" t="s">
        <v>36</v>
      </c>
      <c r="D4" s="43">
        <v>2201</v>
      </c>
      <c r="E4" s="44">
        <v>222120203001</v>
      </c>
      <c r="F4" s="43"/>
      <c r="G4" s="45">
        <f>VLOOKUP(A4,学术!$A:$F,2,FALSE)</f>
        <v>0.9</v>
      </c>
      <c r="H4" s="45">
        <f>VLOOKUP(A4,学术!$A:$F,4,FALSE)</f>
        <v>0</v>
      </c>
      <c r="I4" s="43"/>
      <c r="J4" s="43"/>
      <c r="K4" s="43">
        <f t="shared" ref="K4:K49" si="0">_xlfn.IFS(SUM(G4:I4)&lt;=40,SUM(G4:I4),SUM(G4:I4)&gt;40,40+(SUM(G4:I4)-40)*0.2)</f>
        <v>0.9</v>
      </c>
      <c r="L4" s="43">
        <v>10</v>
      </c>
      <c r="M4" s="45">
        <v>0.2</v>
      </c>
      <c r="N4" s="45">
        <v>0</v>
      </c>
      <c r="O4" s="45">
        <f>VLOOKUP(A4,排球观赛!$A:$F,3,FALSE)</f>
        <v>0.5</v>
      </c>
      <c r="P4" s="45">
        <f>VLOOKUP(A4,工商杯参赛!$A:$C,3,FALSE)</f>
        <v>0.2</v>
      </c>
      <c r="Q4" s="45">
        <f>VLOOKUP(A4,工商杯观赛!$A:$I,9,FALSE)</f>
        <v>0.3</v>
      </c>
      <c r="R4" s="45">
        <v>0</v>
      </c>
      <c r="S4" s="45">
        <f>VLOOKUP(A4,博学杯观赛!$A:$H,8,FALSE)</f>
        <v>0.3</v>
      </c>
      <c r="T4" s="45">
        <v>0.8</v>
      </c>
      <c r="U4" s="45">
        <v>0</v>
      </c>
      <c r="V4" s="43">
        <f>VLOOKUP(A4,学术!$A$1:$F$47,3,FALSE)</f>
        <v>0</v>
      </c>
      <c r="W4" s="49">
        <v>0</v>
      </c>
      <c r="X4" s="43"/>
      <c r="Y4" s="43"/>
      <c r="Z4" s="43">
        <f t="shared" ref="Z4:Z49" si="1">_xlfn.IFS(SUM(L4:X4)&lt;=20,SUM(L4:X4),SUM(L4:X4)&gt;20,20+0.3*(SUM(L4:X4)-20))</f>
        <v>12.3</v>
      </c>
      <c r="AA4" s="50"/>
      <c r="AB4" s="43">
        <f t="shared" ref="AB4:AB49" si="2">F4+K4+Z4</f>
        <v>13.2</v>
      </c>
      <c r="AC4" s="51"/>
      <c r="AD4" s="52"/>
    </row>
    <row r="5" spans="1:30">
      <c r="A5" s="43" t="s">
        <v>37</v>
      </c>
      <c r="B5" s="43" t="s">
        <v>35</v>
      </c>
      <c r="C5" s="43" t="s">
        <v>36</v>
      </c>
      <c r="D5" s="43">
        <v>2201</v>
      </c>
      <c r="E5" s="44">
        <v>222120203010</v>
      </c>
      <c r="F5" s="43"/>
      <c r="G5" s="45">
        <f>VLOOKUP(A5,学术!$A:$F,2,FALSE)</f>
        <v>-0.5</v>
      </c>
      <c r="H5" s="45">
        <f>VLOOKUP(A5,学术!$A:$F,4,FALSE)</f>
        <v>0</v>
      </c>
      <c r="I5" s="43"/>
      <c r="J5" s="43"/>
      <c r="K5" s="43">
        <f t="shared" si="0"/>
        <v>-0.5</v>
      </c>
      <c r="L5" s="45">
        <v>10</v>
      </c>
      <c r="M5" s="45">
        <v>0</v>
      </c>
      <c r="N5" s="45">
        <v>0</v>
      </c>
      <c r="O5" s="45">
        <f>VLOOKUP(A5,排球观赛!$A:$F,3,FALSE)</f>
        <v>0.1</v>
      </c>
      <c r="P5" s="45">
        <f>VLOOKUP(A5,工商杯参赛!$A:$C,3,FALSE)</f>
        <v>1</v>
      </c>
      <c r="Q5" s="45">
        <f>VLOOKUP(A5,工商杯观赛!$A:$I,9,FALSE)</f>
        <v>0.1</v>
      </c>
      <c r="R5" s="45">
        <v>0</v>
      </c>
      <c r="S5" s="45">
        <f>VLOOKUP(A5,博学杯观赛!$A:$H,8,FALSE)</f>
        <v>0.4</v>
      </c>
      <c r="T5" s="45">
        <v>0</v>
      </c>
      <c r="U5" s="45">
        <v>0</v>
      </c>
      <c r="V5" s="43">
        <f>VLOOKUP(A5,学术!$A$1:$F$47,3,FALSE)</f>
        <v>0</v>
      </c>
      <c r="W5" s="49">
        <v>0</v>
      </c>
      <c r="X5" s="43"/>
      <c r="Y5" s="43"/>
      <c r="Z5" s="43">
        <f t="shared" si="1"/>
        <v>11.6</v>
      </c>
      <c r="AA5" s="50"/>
      <c r="AB5" s="43">
        <f t="shared" si="2"/>
        <v>11.1</v>
      </c>
      <c r="AC5" s="51"/>
      <c r="AD5" s="52"/>
    </row>
    <row r="6" spans="1:30">
      <c r="A6" s="43" t="s">
        <v>38</v>
      </c>
      <c r="B6" s="43" t="s">
        <v>35</v>
      </c>
      <c r="C6" s="43" t="s">
        <v>36</v>
      </c>
      <c r="D6" s="43">
        <v>2201</v>
      </c>
      <c r="E6" s="44">
        <v>222120203006</v>
      </c>
      <c r="F6" s="43"/>
      <c r="G6" s="45">
        <f>VLOOKUP(A6,学术!$A:$F,2,FALSE)</f>
        <v>1</v>
      </c>
      <c r="H6" s="45">
        <f>VLOOKUP(A6,学术!$A:$F,4,FALSE)</f>
        <v>0</v>
      </c>
      <c r="I6" s="43"/>
      <c r="J6" s="43"/>
      <c r="K6" s="43">
        <f t="shared" si="0"/>
        <v>1</v>
      </c>
      <c r="L6" s="43">
        <v>10</v>
      </c>
      <c r="M6" s="45">
        <v>0.2</v>
      </c>
      <c r="N6" s="45">
        <v>0</v>
      </c>
      <c r="O6" s="45">
        <f>VLOOKUP(A6,排球观赛!$A:$F,3,FALSE)</f>
        <v>0.5</v>
      </c>
      <c r="P6" s="45">
        <f>VLOOKUP(A6,工商杯参赛!$A:$C,3,FALSE)</f>
        <v>0.2</v>
      </c>
      <c r="Q6" s="45">
        <f>VLOOKUP(A6,工商杯观赛!$A:$I,9,FALSE)</f>
        <v>0.3</v>
      </c>
      <c r="R6" s="45">
        <v>2.5</v>
      </c>
      <c r="S6" s="45">
        <f>VLOOKUP(A6,博学杯观赛!$A:$H,8,FALSE)</f>
        <v>0</v>
      </c>
      <c r="T6" s="45">
        <f>2+4+0.8</f>
        <v>6.8</v>
      </c>
      <c r="U6" s="45">
        <v>0</v>
      </c>
      <c r="V6" s="43">
        <f>VLOOKUP(A6,学术!$A$1:$F$47,3,FALSE)</f>
        <v>0.2</v>
      </c>
      <c r="W6" s="49">
        <v>0</v>
      </c>
      <c r="X6" s="43"/>
      <c r="Y6" s="43"/>
      <c r="Z6" s="43">
        <f t="shared" si="1"/>
        <v>20.21</v>
      </c>
      <c r="AA6" s="50"/>
      <c r="AB6" s="43">
        <f t="shared" si="2"/>
        <v>21.21</v>
      </c>
      <c r="AC6" s="51"/>
      <c r="AD6" s="52"/>
    </row>
    <row r="7" spans="1:30">
      <c r="A7" s="43" t="s">
        <v>39</v>
      </c>
      <c r="B7" s="43" t="s">
        <v>35</v>
      </c>
      <c r="C7" s="43" t="s">
        <v>36</v>
      </c>
      <c r="D7" s="43">
        <v>2201</v>
      </c>
      <c r="E7" s="44">
        <v>222120203012</v>
      </c>
      <c r="F7" s="43"/>
      <c r="G7" s="45">
        <f>VLOOKUP(A7,学术!$A:$F,2,FALSE)</f>
        <v>0</v>
      </c>
      <c r="H7" s="45">
        <f>VLOOKUP(A7,学术!$A:$F,4,FALSE)</f>
        <v>0</v>
      </c>
      <c r="I7" s="43"/>
      <c r="J7" s="43"/>
      <c r="K7" s="43">
        <f t="shared" si="0"/>
        <v>0</v>
      </c>
      <c r="L7" s="45">
        <v>10</v>
      </c>
      <c r="M7" s="45">
        <v>0</v>
      </c>
      <c r="N7" s="45">
        <v>0</v>
      </c>
      <c r="O7" s="45">
        <v>0</v>
      </c>
      <c r="P7" s="45">
        <v>0</v>
      </c>
      <c r="Q7" s="45">
        <f>VLOOKUP(A7,工商杯观赛!$A:$I,9,FALSE)</f>
        <v>0</v>
      </c>
      <c r="R7" s="45">
        <v>0</v>
      </c>
      <c r="S7" s="45">
        <f>VLOOKUP(A7,博学杯观赛!$A:$H,8,FALSE)</f>
        <v>0</v>
      </c>
      <c r="T7" s="45">
        <v>0</v>
      </c>
      <c r="U7" s="45">
        <v>0</v>
      </c>
      <c r="V7" s="43">
        <f>VLOOKUP(A7,学术!$A$1:$F$47,3,FALSE)</f>
        <v>0</v>
      </c>
      <c r="W7" s="49">
        <v>0</v>
      </c>
      <c r="X7" s="43"/>
      <c r="Y7" s="43"/>
      <c r="Z7" s="43">
        <f t="shared" si="1"/>
        <v>10</v>
      </c>
      <c r="AA7" s="50"/>
      <c r="AB7" s="43">
        <f t="shared" si="2"/>
        <v>10</v>
      </c>
      <c r="AC7" s="51"/>
      <c r="AD7" s="52"/>
    </row>
    <row r="8" spans="1:30">
      <c r="A8" s="43" t="s">
        <v>40</v>
      </c>
      <c r="B8" s="43" t="s">
        <v>35</v>
      </c>
      <c r="C8" s="43" t="s">
        <v>36</v>
      </c>
      <c r="D8" s="43">
        <v>2201</v>
      </c>
      <c r="E8" s="44">
        <v>222120203005</v>
      </c>
      <c r="F8" s="43"/>
      <c r="G8" s="45">
        <f>VLOOKUP(A8,学术!$A:$F,2,FALSE)</f>
        <v>0.2</v>
      </c>
      <c r="H8" s="45">
        <f>VLOOKUP(A8,学术!$A:$F,4,FALSE)</f>
        <v>0</v>
      </c>
      <c r="I8" s="43"/>
      <c r="J8" s="43"/>
      <c r="K8" s="43">
        <f t="shared" si="0"/>
        <v>0.2</v>
      </c>
      <c r="L8" s="43">
        <v>10</v>
      </c>
      <c r="M8" s="45">
        <v>0</v>
      </c>
      <c r="N8" s="45">
        <v>0</v>
      </c>
      <c r="O8" s="45">
        <f>VLOOKUP(A8,排球观赛!$A:$F,3,FALSE)</f>
        <v>0.3</v>
      </c>
      <c r="P8" s="45">
        <v>0</v>
      </c>
      <c r="Q8" s="45">
        <f>VLOOKUP(A8,工商杯观赛!$A:$I,9,FALSE)</f>
        <v>0.1</v>
      </c>
      <c r="R8" s="45">
        <v>0</v>
      </c>
      <c r="S8" s="45">
        <f>VLOOKUP(A8,博学杯观赛!$A:$H,8,FALSE)</f>
        <v>0.4</v>
      </c>
      <c r="T8" s="45">
        <v>0</v>
      </c>
      <c r="U8" s="45">
        <v>0</v>
      </c>
      <c r="V8" s="43">
        <f>VLOOKUP(A8,学术!$A$1:$F$47,3,FALSE)</f>
        <v>0.2</v>
      </c>
      <c r="W8" s="49">
        <v>0</v>
      </c>
      <c r="X8" s="43"/>
      <c r="Y8" s="43"/>
      <c r="Z8" s="43">
        <f t="shared" si="1"/>
        <v>11</v>
      </c>
      <c r="AA8" s="50"/>
      <c r="AB8" s="43">
        <f t="shared" si="2"/>
        <v>11.2</v>
      </c>
      <c r="AC8" s="51"/>
      <c r="AD8" s="52"/>
    </row>
    <row r="9" spans="1:30">
      <c r="A9" s="43" t="s">
        <v>41</v>
      </c>
      <c r="B9" s="43" t="s">
        <v>35</v>
      </c>
      <c r="C9" s="43" t="s">
        <v>36</v>
      </c>
      <c r="D9" s="43">
        <v>2201</v>
      </c>
      <c r="E9" s="44">
        <v>222120203003</v>
      </c>
      <c r="F9" s="43"/>
      <c r="G9" s="45">
        <f>VLOOKUP(A9,学术!$A:$F,2,FALSE)</f>
        <v>0.7</v>
      </c>
      <c r="H9" s="45">
        <f>VLOOKUP(A9,学术!$A:$F,4,FALSE)</f>
        <v>0</v>
      </c>
      <c r="I9" s="43"/>
      <c r="J9" s="43"/>
      <c r="K9" s="43">
        <f t="shared" si="0"/>
        <v>0.7</v>
      </c>
      <c r="L9" s="45">
        <v>10</v>
      </c>
      <c r="M9" s="45">
        <v>0.2</v>
      </c>
      <c r="N9" s="45">
        <v>0</v>
      </c>
      <c r="O9" s="45">
        <f>VLOOKUP(A9,排球观赛!$A:$F,3,FALSE)</f>
        <v>0.5</v>
      </c>
      <c r="P9" s="45">
        <f>VLOOKUP(A9,工商杯参赛!$A:$C,3,FALSE)</f>
        <v>0.2</v>
      </c>
      <c r="Q9" s="45">
        <f>VLOOKUP(A9,工商杯观赛!$A:$I,9,FALSE)</f>
        <v>0.3</v>
      </c>
      <c r="R9" s="45">
        <v>0</v>
      </c>
      <c r="S9" s="45">
        <f>VLOOKUP(A9,博学杯观赛!$A:$H,8,FALSE)</f>
        <v>0.3</v>
      </c>
      <c r="T9" s="45">
        <v>2</v>
      </c>
      <c r="U9" s="45">
        <v>0</v>
      </c>
      <c r="V9" s="43">
        <f>VLOOKUP(A9,学术!$A$1:$F$47,3,FALSE)</f>
        <v>0.2</v>
      </c>
      <c r="W9" s="49">
        <v>0.1</v>
      </c>
      <c r="X9" s="43"/>
      <c r="Y9" s="43"/>
      <c r="Z9" s="43">
        <f t="shared" si="1"/>
        <v>13.8</v>
      </c>
      <c r="AA9" s="50"/>
      <c r="AB9" s="43">
        <f t="shared" si="2"/>
        <v>14.5</v>
      </c>
      <c r="AC9" s="51"/>
      <c r="AD9" s="52"/>
    </row>
    <row r="10" spans="1:30">
      <c r="A10" s="43" t="s">
        <v>42</v>
      </c>
      <c r="B10" s="43" t="s">
        <v>35</v>
      </c>
      <c r="C10" s="43" t="s">
        <v>36</v>
      </c>
      <c r="D10" s="43">
        <v>2201</v>
      </c>
      <c r="E10" s="44">
        <v>222120203004</v>
      </c>
      <c r="F10" s="43"/>
      <c r="G10" s="45">
        <f>VLOOKUP(A10,学术!$A:$F,2,FALSE)</f>
        <v>0.4</v>
      </c>
      <c r="H10" s="45">
        <f>VLOOKUP(A10,学术!$A:$F,4,FALSE)</f>
        <v>0</v>
      </c>
      <c r="I10" s="43"/>
      <c r="J10" s="43"/>
      <c r="K10" s="43">
        <f t="shared" si="0"/>
        <v>0.4</v>
      </c>
      <c r="L10" s="43">
        <v>10</v>
      </c>
      <c r="M10" s="45">
        <v>0</v>
      </c>
      <c r="N10" s="45">
        <v>4</v>
      </c>
      <c r="O10" s="45">
        <v>0</v>
      </c>
      <c r="P10" s="45">
        <v>1.5</v>
      </c>
      <c r="Q10" s="45">
        <f>VLOOKUP(A10,工商杯观赛!$A:$I,9,FALSE)</f>
        <v>0</v>
      </c>
      <c r="R10" s="45">
        <v>0</v>
      </c>
      <c r="S10" s="45">
        <f>VLOOKUP(A10,博学杯观赛!$A:$H,8,FALSE)</f>
        <v>0</v>
      </c>
      <c r="T10" s="45">
        <f>0.8+0.8</f>
        <v>1.6</v>
      </c>
      <c r="U10" s="45">
        <v>2</v>
      </c>
      <c r="V10" s="43">
        <f>VLOOKUP(A10,学术!$A$1:$F$47,3,FALSE)</f>
        <v>0</v>
      </c>
      <c r="W10" s="49">
        <v>0</v>
      </c>
      <c r="X10" s="43"/>
      <c r="Y10" s="43"/>
      <c r="Z10" s="43">
        <f t="shared" si="1"/>
        <v>19.1</v>
      </c>
      <c r="AA10" s="50"/>
      <c r="AB10" s="43">
        <f t="shared" si="2"/>
        <v>19.5</v>
      </c>
      <c r="AC10" s="51"/>
      <c r="AD10" s="52"/>
    </row>
    <row r="11" spans="1:30">
      <c r="A11" s="43" t="s">
        <v>43</v>
      </c>
      <c r="B11" s="43" t="s">
        <v>35</v>
      </c>
      <c r="C11" s="43" t="s">
        <v>36</v>
      </c>
      <c r="D11" s="43">
        <v>2201</v>
      </c>
      <c r="E11" s="44">
        <v>222120203008</v>
      </c>
      <c r="F11" s="43"/>
      <c r="G11" s="45">
        <f>VLOOKUP(A11,学术!$A:$F,2,FALSE)</f>
        <v>0.4</v>
      </c>
      <c r="H11" s="45">
        <f>VLOOKUP(A11,学术!$A:$F,4,FALSE)</f>
        <v>2</v>
      </c>
      <c r="I11" s="43"/>
      <c r="J11" s="43"/>
      <c r="K11" s="43">
        <f t="shared" si="0"/>
        <v>2.4</v>
      </c>
      <c r="L11" s="45">
        <v>10</v>
      </c>
      <c r="M11" s="45">
        <v>0.2</v>
      </c>
      <c r="N11" s="45">
        <v>0</v>
      </c>
      <c r="O11" s="45">
        <f>VLOOKUP(A11,排球观赛!$A:$F,3,FALSE)</f>
        <v>0.6</v>
      </c>
      <c r="P11" s="45">
        <v>0</v>
      </c>
      <c r="Q11" s="45">
        <f>VLOOKUP(A11,工商杯观赛!$A:$I,9,FALSE)</f>
        <v>0.4</v>
      </c>
      <c r="R11" s="45">
        <v>0</v>
      </c>
      <c r="S11" s="45">
        <f>VLOOKUP(A11,博学杯观赛!$A:$H,8,FALSE)</f>
        <v>0.5</v>
      </c>
      <c r="T11" s="45">
        <f>2+4+0.8+0.8+0.8</f>
        <v>8.4</v>
      </c>
      <c r="U11" s="45">
        <v>2</v>
      </c>
      <c r="V11" s="43">
        <f>VLOOKUP(A11,学术!$A$1:$F$47,3,FALSE)</f>
        <v>0</v>
      </c>
      <c r="W11" s="49">
        <v>0</v>
      </c>
      <c r="X11" s="43"/>
      <c r="Y11" s="43"/>
      <c r="Z11" s="43">
        <f t="shared" si="1"/>
        <v>20.63</v>
      </c>
      <c r="AA11" s="50"/>
      <c r="AB11" s="43">
        <f t="shared" si="2"/>
        <v>23.03</v>
      </c>
      <c r="AC11" s="51"/>
      <c r="AD11" s="52"/>
    </row>
    <row r="12" spans="1:30">
      <c r="A12" s="43" t="s">
        <v>44</v>
      </c>
      <c r="B12" s="43" t="s">
        <v>35</v>
      </c>
      <c r="C12" s="43" t="s">
        <v>36</v>
      </c>
      <c r="D12" s="43">
        <v>2201</v>
      </c>
      <c r="E12" s="44">
        <v>222120203002</v>
      </c>
      <c r="F12" s="43"/>
      <c r="G12" s="45">
        <f>VLOOKUP(A12,学术!$A:$F,2,FALSE)</f>
        <v>0.1</v>
      </c>
      <c r="H12" s="45">
        <f>VLOOKUP(A12,学术!$A:$F,4,FALSE)</f>
        <v>0</v>
      </c>
      <c r="I12" s="43"/>
      <c r="J12" s="43"/>
      <c r="K12" s="43">
        <f t="shared" si="0"/>
        <v>0.1</v>
      </c>
      <c r="L12" s="43">
        <v>10</v>
      </c>
      <c r="M12" s="45">
        <v>0</v>
      </c>
      <c r="N12" s="45">
        <v>0</v>
      </c>
      <c r="O12" s="45">
        <f>VLOOKUP(A12,排球观赛!$A:$F,3,FALSE)</f>
        <v>0.3</v>
      </c>
      <c r="P12" s="45">
        <f>VLOOKUP(A12,工商杯参赛!$A:$C,3,FALSE)</f>
        <v>1</v>
      </c>
      <c r="Q12" s="45">
        <f>VLOOKUP(A12,工商杯观赛!$A:$I,9,FALSE)</f>
        <v>0</v>
      </c>
      <c r="R12" s="45">
        <v>0</v>
      </c>
      <c r="S12" s="45">
        <f>VLOOKUP(A12,博学杯观赛!$A:$H,8,FALSE)</f>
        <v>0.5</v>
      </c>
      <c r="T12" s="45">
        <v>0.8</v>
      </c>
      <c r="U12" s="45">
        <v>0</v>
      </c>
      <c r="V12" s="43">
        <f>VLOOKUP(A12,学术!$A$1:$F$47,3,FALSE)</f>
        <v>0.2</v>
      </c>
      <c r="W12" s="49">
        <v>0</v>
      </c>
      <c r="X12" s="43"/>
      <c r="Y12" s="43"/>
      <c r="Z12" s="43">
        <f t="shared" si="1"/>
        <v>12.8</v>
      </c>
      <c r="AA12" s="50"/>
      <c r="AB12" s="43">
        <f t="shared" si="2"/>
        <v>12.9</v>
      </c>
      <c r="AC12" s="51"/>
      <c r="AD12" s="52"/>
    </row>
    <row r="13" spans="1:30">
      <c r="A13" s="43" t="s">
        <v>45</v>
      </c>
      <c r="B13" s="43" t="s">
        <v>35</v>
      </c>
      <c r="C13" s="43" t="s">
        <v>36</v>
      </c>
      <c r="D13" s="43">
        <v>2201</v>
      </c>
      <c r="E13" s="44">
        <v>222120203007</v>
      </c>
      <c r="F13" s="43"/>
      <c r="G13" s="45">
        <f>VLOOKUP(A13,学术!$A:$F,2,FALSE)</f>
        <v>0.1</v>
      </c>
      <c r="H13" s="45">
        <f>VLOOKUP(A13,学术!$A:$F,4,FALSE)</f>
        <v>0.2</v>
      </c>
      <c r="I13" s="43"/>
      <c r="J13" s="43"/>
      <c r="K13" s="43">
        <f t="shared" si="0"/>
        <v>0.3</v>
      </c>
      <c r="L13" s="45">
        <v>10</v>
      </c>
      <c r="M13" s="45">
        <v>0</v>
      </c>
      <c r="N13" s="45">
        <v>0</v>
      </c>
      <c r="O13" s="45">
        <v>0</v>
      </c>
      <c r="P13" s="45">
        <v>0</v>
      </c>
      <c r="Q13" s="45">
        <f>VLOOKUP(A13,工商杯观赛!$A:$I,9,FALSE)</f>
        <v>0</v>
      </c>
      <c r="R13" s="45">
        <v>0</v>
      </c>
      <c r="S13" s="45">
        <f>VLOOKUP(A13,博学杯观赛!$A:$H,8,FALSE)</f>
        <v>0</v>
      </c>
      <c r="T13" s="45">
        <v>0</v>
      </c>
      <c r="U13" s="45">
        <v>0</v>
      </c>
      <c r="V13" s="43">
        <f>VLOOKUP(A13,学术!$A$1:$F$47,3,FALSE)</f>
        <v>0</v>
      </c>
      <c r="W13" s="49">
        <v>0</v>
      </c>
      <c r="X13" s="43"/>
      <c r="Y13" s="43"/>
      <c r="Z13" s="43">
        <f t="shared" si="1"/>
        <v>10</v>
      </c>
      <c r="AA13" s="50"/>
      <c r="AB13" s="43">
        <f t="shared" si="2"/>
        <v>10.3</v>
      </c>
      <c r="AC13" s="51"/>
      <c r="AD13" s="52"/>
    </row>
    <row r="14" spans="1:30">
      <c r="A14" s="43" t="s">
        <v>46</v>
      </c>
      <c r="B14" s="43" t="s">
        <v>35</v>
      </c>
      <c r="C14" s="43" t="s">
        <v>36</v>
      </c>
      <c r="D14" s="43">
        <v>2201</v>
      </c>
      <c r="E14" s="44">
        <v>222120203009</v>
      </c>
      <c r="F14" s="43"/>
      <c r="G14" s="45">
        <f>VLOOKUP(A14,学术!$A:$F,2,FALSE)</f>
        <v>0.8</v>
      </c>
      <c r="H14" s="45">
        <f>VLOOKUP(A14,学术!$A:$F,4,FALSE)</f>
        <v>0.2</v>
      </c>
      <c r="I14" s="43"/>
      <c r="J14" s="43"/>
      <c r="K14" s="43">
        <f t="shared" si="0"/>
        <v>1</v>
      </c>
      <c r="L14" s="43">
        <v>10</v>
      </c>
      <c r="M14" s="45">
        <v>0.2</v>
      </c>
      <c r="N14" s="45">
        <v>4</v>
      </c>
      <c r="O14" s="45">
        <v>0</v>
      </c>
      <c r="P14" s="45">
        <v>1.5</v>
      </c>
      <c r="Q14" s="45">
        <f>VLOOKUP(A14,工商杯观赛!$A:$I,9,FALSE)</f>
        <v>0.1</v>
      </c>
      <c r="R14" s="45">
        <v>0</v>
      </c>
      <c r="S14" s="45">
        <f>VLOOKUP(A14,博学杯观赛!$A:$H,8,FALSE)</f>
        <v>0.5</v>
      </c>
      <c r="T14" s="45">
        <f>4+0.8+0.8</f>
        <v>5.6</v>
      </c>
      <c r="U14" s="45">
        <v>2</v>
      </c>
      <c r="V14" s="43">
        <f>VLOOKUP(A14,学术!$A$1:$F$47,3,FALSE)</f>
        <v>0</v>
      </c>
      <c r="W14" s="49">
        <v>0</v>
      </c>
      <c r="X14" s="43"/>
      <c r="Y14" s="43"/>
      <c r="Z14" s="43">
        <f t="shared" si="1"/>
        <v>21.17</v>
      </c>
      <c r="AA14" s="50"/>
      <c r="AB14" s="43">
        <f t="shared" si="2"/>
        <v>22.17</v>
      </c>
      <c r="AC14" s="51"/>
      <c r="AD14" s="52"/>
    </row>
    <row r="15" spans="1:30">
      <c r="A15" s="43" t="s">
        <v>47</v>
      </c>
      <c r="B15" s="43" t="s">
        <v>35</v>
      </c>
      <c r="C15" s="43" t="s">
        <v>36</v>
      </c>
      <c r="D15" s="43">
        <v>2201</v>
      </c>
      <c r="E15" s="44">
        <v>222120203014</v>
      </c>
      <c r="F15" s="43"/>
      <c r="G15" s="45">
        <f>VLOOKUP(A15,学术!$A:$F,2,FALSE)</f>
        <v>0</v>
      </c>
      <c r="H15" s="45">
        <f>VLOOKUP(A15,学术!$A:$F,4,FALSE)</f>
        <v>0</v>
      </c>
      <c r="I15" s="43"/>
      <c r="J15" s="43"/>
      <c r="K15" s="43">
        <f t="shared" si="0"/>
        <v>0</v>
      </c>
      <c r="L15" s="45">
        <v>10</v>
      </c>
      <c r="M15" s="45">
        <v>0</v>
      </c>
      <c r="N15" s="45">
        <v>0</v>
      </c>
      <c r="O15" s="45">
        <f>VLOOKUP(A15,排球观赛!$A:$F,3,FALSE)</f>
        <v>0.1</v>
      </c>
      <c r="P15" s="45">
        <v>0</v>
      </c>
      <c r="Q15" s="45">
        <f>VLOOKUP(A15,工商杯观赛!$A:$I,9,FALSE)</f>
        <v>0.1</v>
      </c>
      <c r="R15" s="45">
        <v>0</v>
      </c>
      <c r="S15" s="45">
        <f>VLOOKUP(A15,博学杯观赛!$A:$H,8,FALSE)</f>
        <v>0.2</v>
      </c>
      <c r="T15" s="45">
        <v>0</v>
      </c>
      <c r="U15" s="45">
        <v>0</v>
      </c>
      <c r="V15" s="43">
        <f>VLOOKUP(A15,学术!$A$1:$F$47,3,FALSE)</f>
        <v>0.2</v>
      </c>
      <c r="W15" s="49">
        <v>0</v>
      </c>
      <c r="X15" s="43"/>
      <c r="Y15" s="43"/>
      <c r="Z15" s="43">
        <f t="shared" si="1"/>
        <v>10.6</v>
      </c>
      <c r="AA15" s="50"/>
      <c r="AB15" s="43">
        <f t="shared" si="2"/>
        <v>10.6</v>
      </c>
      <c r="AC15" s="51"/>
      <c r="AD15" s="52"/>
    </row>
    <row r="16" spans="1:30">
      <c r="A16" s="43" t="s">
        <v>48</v>
      </c>
      <c r="B16" s="43" t="s">
        <v>35</v>
      </c>
      <c r="C16" s="43" t="s">
        <v>36</v>
      </c>
      <c r="D16" s="43">
        <v>2201</v>
      </c>
      <c r="E16" s="44">
        <v>222120203013</v>
      </c>
      <c r="F16" s="43"/>
      <c r="G16" s="45">
        <f>VLOOKUP(A16,学术!$A:$F,2,FALSE)</f>
        <v>0.1</v>
      </c>
      <c r="H16" s="45">
        <f>VLOOKUP(A16,学术!$A:$F,4,FALSE)</f>
        <v>0</v>
      </c>
      <c r="I16" s="43"/>
      <c r="J16" s="43"/>
      <c r="K16" s="43">
        <f t="shared" si="0"/>
        <v>0.1</v>
      </c>
      <c r="L16" s="43">
        <v>10</v>
      </c>
      <c r="M16" s="45">
        <v>0.2</v>
      </c>
      <c r="N16" s="45">
        <v>0</v>
      </c>
      <c r="O16" s="45">
        <f>VLOOKUP(A16,排球观赛!$A:$F,3,FALSE)</f>
        <v>0.3</v>
      </c>
      <c r="P16" s="45">
        <v>0</v>
      </c>
      <c r="Q16" s="45">
        <f>VLOOKUP(A16,工商杯观赛!$A:$I,9,FALSE)</f>
        <v>0.1</v>
      </c>
      <c r="R16" s="45">
        <v>0</v>
      </c>
      <c r="S16" s="45">
        <f>VLOOKUP(A16,博学杯观赛!$A:$H,8,FALSE)</f>
        <v>0.2</v>
      </c>
      <c r="T16" s="45">
        <v>0</v>
      </c>
      <c r="U16" s="45">
        <v>0</v>
      </c>
      <c r="V16" s="43">
        <f>VLOOKUP(A16,学术!$A$1:$F$47,3,FALSE)</f>
        <v>0</v>
      </c>
      <c r="W16" s="49">
        <v>0</v>
      </c>
      <c r="X16" s="43"/>
      <c r="Y16" s="43"/>
      <c r="Z16" s="43">
        <f t="shared" si="1"/>
        <v>10.8</v>
      </c>
      <c r="AA16" s="50"/>
      <c r="AB16" s="43">
        <f t="shared" si="2"/>
        <v>10.9</v>
      </c>
      <c r="AC16" s="51"/>
      <c r="AD16" s="52"/>
    </row>
    <row r="17" spans="1:30">
      <c r="A17" s="43" t="s">
        <v>49</v>
      </c>
      <c r="B17" s="43" t="s">
        <v>35</v>
      </c>
      <c r="C17" s="43" t="s">
        <v>36</v>
      </c>
      <c r="D17" s="43">
        <v>2201</v>
      </c>
      <c r="E17" s="44">
        <v>222120203011</v>
      </c>
      <c r="F17" s="43"/>
      <c r="G17" s="45">
        <f>VLOOKUP(A17,学术!$A:$F,2,FALSE)</f>
        <v>0</v>
      </c>
      <c r="H17" s="45">
        <f>VLOOKUP(A17,学术!$A:$F,4,FALSE)</f>
        <v>3</v>
      </c>
      <c r="I17" s="43"/>
      <c r="J17" s="43"/>
      <c r="K17" s="43">
        <f t="shared" si="0"/>
        <v>3</v>
      </c>
      <c r="L17" s="45">
        <v>10</v>
      </c>
      <c r="M17" s="45">
        <v>0</v>
      </c>
      <c r="N17" s="45">
        <v>0</v>
      </c>
      <c r="O17" s="45">
        <f>VLOOKUP(A17,排球观赛!$A:$F,3,FALSE)</f>
        <v>0.4</v>
      </c>
      <c r="P17" s="45">
        <v>0.5</v>
      </c>
      <c r="Q17" s="45">
        <f>VLOOKUP(A17,工商杯观赛!$A:$I,9,FALSE)</f>
        <v>0.2</v>
      </c>
      <c r="R17" s="45">
        <v>0</v>
      </c>
      <c r="S17" s="45">
        <f>VLOOKUP(A17,博学杯观赛!$A:$H,8,FALSE)</f>
        <v>0.4</v>
      </c>
      <c r="T17" s="45">
        <v>0</v>
      </c>
      <c r="U17" s="45">
        <v>2</v>
      </c>
      <c r="V17" s="43">
        <f>VLOOKUP(A17,学术!$A$1:$F$47,3,FALSE)</f>
        <v>0</v>
      </c>
      <c r="W17" s="49">
        <v>0</v>
      </c>
      <c r="X17" s="43"/>
      <c r="Y17" s="43"/>
      <c r="Z17" s="43">
        <f t="shared" si="1"/>
        <v>13.5</v>
      </c>
      <c r="AA17" s="50"/>
      <c r="AB17" s="43">
        <f t="shared" si="2"/>
        <v>16.5</v>
      </c>
      <c r="AC17" s="51"/>
      <c r="AD17" s="52"/>
    </row>
    <row r="18" spans="1:30">
      <c r="A18" s="43" t="s">
        <v>50</v>
      </c>
      <c r="B18" s="43" t="s">
        <v>35</v>
      </c>
      <c r="C18" s="43" t="s">
        <v>51</v>
      </c>
      <c r="D18" s="43">
        <v>2201</v>
      </c>
      <c r="E18" s="44" t="s">
        <v>52</v>
      </c>
      <c r="F18" s="43"/>
      <c r="G18" s="45">
        <f>VLOOKUP(A18,学术!$A:$F,2,FALSE)</f>
        <v>0.7</v>
      </c>
      <c r="H18" s="45">
        <f>VLOOKUP(A18,学术!$A:$F,4,FALSE)</f>
        <v>0</v>
      </c>
      <c r="I18" s="43"/>
      <c r="J18" s="43"/>
      <c r="K18" s="43">
        <f t="shared" si="0"/>
        <v>0.7</v>
      </c>
      <c r="L18" s="43">
        <v>10</v>
      </c>
      <c r="M18" s="45">
        <v>0</v>
      </c>
      <c r="N18" s="45">
        <v>0</v>
      </c>
      <c r="O18" s="45">
        <f>VLOOKUP(A18,排球观赛!$A:$F,3,FALSE)</f>
        <v>0.6</v>
      </c>
      <c r="P18" s="45">
        <v>0</v>
      </c>
      <c r="Q18" s="45">
        <f>VLOOKUP(A18,工商杯观赛!$A:$I,9,FALSE)</f>
        <v>0.2</v>
      </c>
      <c r="R18" s="45">
        <v>0</v>
      </c>
      <c r="S18" s="45">
        <f>VLOOKUP(A18,博学杯观赛!$A:$H,8,FALSE)</f>
        <v>0</v>
      </c>
      <c r="T18" s="45">
        <v>0</v>
      </c>
      <c r="U18" s="45">
        <v>0</v>
      </c>
      <c r="V18" s="43">
        <f>VLOOKUP(A18,学术!$A$1:$F$47,3,FALSE)</f>
        <v>0</v>
      </c>
      <c r="W18" s="49">
        <v>0</v>
      </c>
      <c r="X18" s="43"/>
      <c r="Y18" s="43"/>
      <c r="Z18" s="43">
        <f t="shared" si="1"/>
        <v>10.8</v>
      </c>
      <c r="AA18" s="50"/>
      <c r="AB18" s="43">
        <f t="shared" si="2"/>
        <v>11.5</v>
      </c>
      <c r="AC18" s="51"/>
      <c r="AD18" s="52"/>
    </row>
    <row r="19" spans="1:30">
      <c r="A19" s="43" t="s">
        <v>53</v>
      </c>
      <c r="B19" s="43" t="s">
        <v>35</v>
      </c>
      <c r="C19" s="43" t="s">
        <v>51</v>
      </c>
      <c r="D19" s="43">
        <v>2201</v>
      </c>
      <c r="E19" s="44" t="s">
        <v>54</v>
      </c>
      <c r="F19" s="43"/>
      <c r="G19" s="45">
        <f>VLOOKUP(A19,学术!$A:$F,2,FALSE)</f>
        <v>0</v>
      </c>
      <c r="H19" s="45">
        <f>VLOOKUP(A19,学术!$A:$F,4,FALSE)</f>
        <v>0</v>
      </c>
      <c r="I19" s="43"/>
      <c r="J19" s="43"/>
      <c r="K19" s="43">
        <f t="shared" si="0"/>
        <v>0</v>
      </c>
      <c r="L19" s="45">
        <v>10</v>
      </c>
      <c r="M19" s="45">
        <v>0.2</v>
      </c>
      <c r="N19" s="45">
        <v>0</v>
      </c>
      <c r="O19" s="45">
        <v>0</v>
      </c>
      <c r="P19" s="45">
        <f>VLOOKUP(A19,工商杯参赛!$A:$C,3,FALSE)</f>
        <v>1</v>
      </c>
      <c r="Q19" s="45">
        <f>VLOOKUP(A19,工商杯观赛!$A:$I,9,FALSE)</f>
        <v>0</v>
      </c>
      <c r="R19" s="45">
        <v>0</v>
      </c>
      <c r="S19" s="45">
        <f>VLOOKUP(A19,博学杯观赛!$A:$H,8,FALSE)</f>
        <v>0.1</v>
      </c>
      <c r="T19" s="45">
        <v>0</v>
      </c>
      <c r="U19" s="45">
        <v>0</v>
      </c>
      <c r="V19" s="43">
        <f>VLOOKUP(A19,学术!$A$1:$F$47,3,FALSE)</f>
        <v>0</v>
      </c>
      <c r="W19" s="49">
        <v>0</v>
      </c>
      <c r="X19" s="43"/>
      <c r="Y19" s="43"/>
      <c r="Z19" s="43">
        <f t="shared" si="1"/>
        <v>11.3</v>
      </c>
      <c r="AA19" s="50"/>
      <c r="AB19" s="43">
        <f t="shared" si="2"/>
        <v>11.3</v>
      </c>
      <c r="AC19" s="51"/>
      <c r="AD19" s="52"/>
    </row>
    <row r="20" spans="1:30">
      <c r="A20" s="43" t="s">
        <v>55</v>
      </c>
      <c r="B20" s="43" t="s">
        <v>35</v>
      </c>
      <c r="C20" s="43" t="s">
        <v>51</v>
      </c>
      <c r="D20" s="43">
        <v>2201</v>
      </c>
      <c r="E20" s="44" t="s">
        <v>56</v>
      </c>
      <c r="F20" s="43"/>
      <c r="G20" s="45">
        <f>VLOOKUP(A20,学术!$A:$F,2,FALSE)</f>
        <v>0.2</v>
      </c>
      <c r="H20" s="45">
        <f>VLOOKUP(A20,学术!$A:$F,4,FALSE)</f>
        <v>0.2</v>
      </c>
      <c r="I20" s="43"/>
      <c r="J20" s="43"/>
      <c r="K20" s="43">
        <f t="shared" si="0"/>
        <v>0.4</v>
      </c>
      <c r="L20" s="43">
        <v>10</v>
      </c>
      <c r="M20" s="45">
        <v>0</v>
      </c>
      <c r="N20" s="45">
        <v>0</v>
      </c>
      <c r="O20" s="45">
        <v>0</v>
      </c>
      <c r="P20" s="45">
        <v>0</v>
      </c>
      <c r="Q20" s="45">
        <f>VLOOKUP(A20,工商杯观赛!$A:$I,9,FALSE)</f>
        <v>0</v>
      </c>
      <c r="R20" s="45">
        <v>0</v>
      </c>
      <c r="S20" s="45">
        <f>VLOOKUP(A20,博学杯观赛!$A:$H,8,FALSE)</f>
        <v>0</v>
      </c>
      <c r="T20" s="45">
        <v>0</v>
      </c>
      <c r="U20" s="45">
        <v>0</v>
      </c>
      <c r="V20" s="43">
        <f>VLOOKUP(A20,学术!$A$1:$F$47,3,FALSE)</f>
        <v>0</v>
      </c>
      <c r="W20" s="49">
        <v>0</v>
      </c>
      <c r="X20" s="43"/>
      <c r="Y20" s="43"/>
      <c r="Z20" s="43">
        <f t="shared" si="1"/>
        <v>10</v>
      </c>
      <c r="AA20" s="50"/>
      <c r="AB20" s="43">
        <f t="shared" si="2"/>
        <v>10.4</v>
      </c>
      <c r="AC20" s="51"/>
      <c r="AD20" s="52"/>
    </row>
    <row r="21" spans="1:30">
      <c r="A21" s="43" t="s">
        <v>57</v>
      </c>
      <c r="B21" s="43" t="s">
        <v>35</v>
      </c>
      <c r="C21" s="43" t="s">
        <v>51</v>
      </c>
      <c r="D21" s="43">
        <v>2201</v>
      </c>
      <c r="E21" s="44" t="s">
        <v>58</v>
      </c>
      <c r="F21" s="43"/>
      <c r="G21" s="45">
        <f>VLOOKUP(A21,学术!$A:$F,2,FALSE)</f>
        <v>0.9</v>
      </c>
      <c r="H21" s="45">
        <f>VLOOKUP(A21,学术!$A:$F,4,FALSE)</f>
        <v>0</v>
      </c>
      <c r="I21" s="43"/>
      <c r="J21" s="43"/>
      <c r="K21" s="43">
        <f t="shared" si="0"/>
        <v>0.9</v>
      </c>
      <c r="L21" s="45">
        <v>10</v>
      </c>
      <c r="M21" s="45">
        <v>0.2</v>
      </c>
      <c r="N21" s="45">
        <v>0</v>
      </c>
      <c r="O21" s="45">
        <f>VLOOKUP(A21,排球观赛!$A:$F,3,FALSE)</f>
        <v>0.2</v>
      </c>
      <c r="P21" s="45">
        <v>0.5</v>
      </c>
      <c r="Q21" s="45">
        <f>VLOOKUP(A21,工商杯观赛!$A:$I,9,FALSE)</f>
        <v>0.4</v>
      </c>
      <c r="R21" s="45">
        <v>0</v>
      </c>
      <c r="S21" s="45">
        <f>VLOOKUP(A21,博学杯观赛!$A:$H,8,FALSE)</f>
        <v>0.3</v>
      </c>
      <c r="T21" s="45">
        <f>4+0.8</f>
        <v>4.8</v>
      </c>
      <c r="U21" s="45">
        <v>0</v>
      </c>
      <c r="V21" s="43">
        <f>VLOOKUP(A21,学术!$A$1:$F$47,3,FALSE)</f>
        <v>0</v>
      </c>
      <c r="W21" s="49">
        <v>0</v>
      </c>
      <c r="X21" s="43"/>
      <c r="Y21" s="43"/>
      <c r="Z21" s="43">
        <f t="shared" si="1"/>
        <v>16.4</v>
      </c>
      <c r="AA21" s="50"/>
      <c r="AB21" s="43">
        <f t="shared" si="2"/>
        <v>17.3</v>
      </c>
      <c r="AC21" s="51"/>
      <c r="AD21" s="52"/>
    </row>
    <row r="22" spans="1:30">
      <c r="A22" s="43" t="s">
        <v>59</v>
      </c>
      <c r="B22" s="43" t="s">
        <v>35</v>
      </c>
      <c r="C22" s="43" t="s">
        <v>51</v>
      </c>
      <c r="D22" s="43">
        <v>2201</v>
      </c>
      <c r="E22" s="44" t="s">
        <v>60</v>
      </c>
      <c r="F22" s="43"/>
      <c r="G22" s="45">
        <f>VLOOKUP(A22,学术!$A:$F,2,FALSE)</f>
        <v>0.9</v>
      </c>
      <c r="H22" s="45">
        <f>VLOOKUP(A22,学术!$A:$F,4,FALSE)</f>
        <v>0.5</v>
      </c>
      <c r="I22" s="43"/>
      <c r="J22" s="43"/>
      <c r="K22" s="43">
        <f t="shared" si="0"/>
        <v>1.4</v>
      </c>
      <c r="L22" s="43">
        <v>10</v>
      </c>
      <c r="M22" s="45">
        <v>0</v>
      </c>
      <c r="N22" s="45">
        <v>0</v>
      </c>
      <c r="O22" s="45">
        <f>VLOOKUP(A22,排球观赛!$A:$F,3,FALSE)</f>
        <v>0.4</v>
      </c>
      <c r="P22" s="45">
        <f>VLOOKUP(A22,工商杯参赛!$A:$C,3,FALSE)</f>
        <v>0.2</v>
      </c>
      <c r="Q22" s="45">
        <f>VLOOKUP(A22,工商杯观赛!$A:$I,9,FALSE)</f>
        <v>0.2</v>
      </c>
      <c r="R22" s="45">
        <v>0</v>
      </c>
      <c r="S22" s="45">
        <f>VLOOKUP(A22,博学杯观赛!$A:$H,8,FALSE)</f>
        <v>0.1</v>
      </c>
      <c r="T22" s="45">
        <v>0</v>
      </c>
      <c r="U22" s="45">
        <v>0</v>
      </c>
      <c r="V22" s="43">
        <f>VLOOKUP(A22,学术!$A$1:$F$47,3,FALSE)</f>
        <v>0</v>
      </c>
      <c r="W22" s="49">
        <v>0</v>
      </c>
      <c r="X22" s="43"/>
      <c r="Y22" s="43"/>
      <c r="Z22" s="43">
        <f t="shared" si="1"/>
        <v>10.9</v>
      </c>
      <c r="AA22" s="50"/>
      <c r="AB22" s="43">
        <f t="shared" si="2"/>
        <v>12.3</v>
      </c>
      <c r="AC22" s="51"/>
      <c r="AD22" s="52"/>
    </row>
    <row r="23" spans="1:30">
      <c r="A23" s="43" t="s">
        <v>61</v>
      </c>
      <c r="B23" s="43" t="s">
        <v>35</v>
      </c>
      <c r="C23" s="43" t="s">
        <v>51</v>
      </c>
      <c r="D23" s="43">
        <v>2201</v>
      </c>
      <c r="E23" s="44" t="s">
        <v>62</v>
      </c>
      <c r="F23" s="43"/>
      <c r="G23" s="45">
        <f>VLOOKUP(A23,学术!$A:$F,2,FALSE)</f>
        <v>0</v>
      </c>
      <c r="H23" s="45">
        <f>VLOOKUP(A23,学术!$A:$F,4,FALSE)</f>
        <v>0</v>
      </c>
      <c r="I23" s="43"/>
      <c r="J23" s="43"/>
      <c r="K23" s="43">
        <f t="shared" si="0"/>
        <v>0</v>
      </c>
      <c r="L23" s="45">
        <v>10</v>
      </c>
      <c r="M23" s="45">
        <v>0</v>
      </c>
      <c r="N23" s="45">
        <v>0</v>
      </c>
      <c r="O23" s="45">
        <v>0</v>
      </c>
      <c r="P23" s="45">
        <v>0.5</v>
      </c>
      <c r="Q23" s="45">
        <f>VLOOKUP(A23,工商杯观赛!$A:$I,9,FALSE)</f>
        <v>0</v>
      </c>
      <c r="R23" s="45">
        <v>0</v>
      </c>
      <c r="S23" s="45">
        <f>VLOOKUP(A23,博学杯观赛!$A:$H,8,FALSE)</f>
        <v>0.1</v>
      </c>
      <c r="T23" s="45">
        <v>0</v>
      </c>
      <c r="U23" s="45">
        <v>0</v>
      </c>
      <c r="V23" s="43">
        <f>VLOOKUP(A23,学术!$A$1:$F$47,3,FALSE)</f>
        <v>0</v>
      </c>
      <c r="W23" s="49">
        <v>0</v>
      </c>
      <c r="X23" s="43"/>
      <c r="Y23" s="43"/>
      <c r="Z23" s="43">
        <f t="shared" si="1"/>
        <v>10.6</v>
      </c>
      <c r="AA23" s="50"/>
      <c r="AB23" s="43">
        <f t="shared" si="2"/>
        <v>10.6</v>
      </c>
      <c r="AC23" s="51"/>
      <c r="AD23" s="52"/>
    </row>
    <row r="24" spans="1:30">
      <c r="A24" s="43" t="s">
        <v>63</v>
      </c>
      <c r="B24" s="43" t="s">
        <v>35</v>
      </c>
      <c r="C24" s="43" t="s">
        <v>51</v>
      </c>
      <c r="D24" s="43">
        <v>2201</v>
      </c>
      <c r="E24" s="44" t="s">
        <v>64</v>
      </c>
      <c r="F24" s="43"/>
      <c r="G24" s="45">
        <f>VLOOKUP(A24,学术!$A:$F,2,FALSE)</f>
        <v>1.6</v>
      </c>
      <c r="H24" s="45">
        <f>VLOOKUP(A24,学术!$A:$F,4,FALSE)</f>
        <v>0.4</v>
      </c>
      <c r="I24" s="43"/>
      <c r="J24" s="43"/>
      <c r="K24" s="43">
        <f t="shared" si="0"/>
        <v>2</v>
      </c>
      <c r="L24" s="43">
        <v>10</v>
      </c>
      <c r="M24" s="45">
        <v>0.2</v>
      </c>
      <c r="N24" s="45">
        <v>0</v>
      </c>
      <c r="O24" s="45">
        <f>VLOOKUP(A24,排球观赛!$A:$F,3,FALSE)</f>
        <v>0.3</v>
      </c>
      <c r="P24" s="45">
        <f>VLOOKUP(A24,工商杯参赛!$A:$C,3,FALSE)</f>
        <v>0.2</v>
      </c>
      <c r="Q24" s="45">
        <f>VLOOKUP(A24,工商杯观赛!$A:$I,9,FALSE)</f>
        <v>0.3</v>
      </c>
      <c r="R24" s="45">
        <v>0</v>
      </c>
      <c r="S24" s="45">
        <f>VLOOKUP(A24,博学杯观赛!$A:$H,8,FALSE)</f>
        <v>0.3</v>
      </c>
      <c r="T24" s="45">
        <v>0.8</v>
      </c>
      <c r="U24" s="45">
        <v>0</v>
      </c>
      <c r="V24" s="43">
        <f>VLOOKUP(A24,学术!$A$1:$F$47,3,FALSE)</f>
        <v>0.2</v>
      </c>
      <c r="W24" s="49">
        <v>0</v>
      </c>
      <c r="X24" s="43"/>
      <c r="Y24" s="43"/>
      <c r="Z24" s="43">
        <f t="shared" si="1"/>
        <v>12.3</v>
      </c>
      <c r="AA24" s="50"/>
      <c r="AB24" s="43">
        <f t="shared" si="2"/>
        <v>14.3</v>
      </c>
      <c r="AC24" s="51"/>
      <c r="AD24" s="52"/>
    </row>
    <row r="25" spans="1:30">
      <c r="A25" s="43" t="s">
        <v>65</v>
      </c>
      <c r="B25" s="43" t="s">
        <v>35</v>
      </c>
      <c r="C25" s="43" t="s">
        <v>51</v>
      </c>
      <c r="D25" s="43">
        <v>2201</v>
      </c>
      <c r="E25" s="44" t="s">
        <v>66</v>
      </c>
      <c r="F25" s="43"/>
      <c r="G25" s="45">
        <f>VLOOKUP(A25,学术!$A:$F,2,FALSE)</f>
        <v>0.7</v>
      </c>
      <c r="H25" s="45">
        <f>VLOOKUP(A25,学术!$A:$F,4,FALSE)</f>
        <v>0</v>
      </c>
      <c r="I25" s="43"/>
      <c r="J25" s="43"/>
      <c r="K25" s="43">
        <f t="shared" si="0"/>
        <v>0.7</v>
      </c>
      <c r="L25" s="45">
        <v>10</v>
      </c>
      <c r="M25" s="45">
        <v>0</v>
      </c>
      <c r="N25" s="45">
        <v>0.2</v>
      </c>
      <c r="O25" s="45">
        <f>VLOOKUP(A25,排球观赛!$A:$F,3,FALSE)</f>
        <v>0.4</v>
      </c>
      <c r="P25" s="45">
        <v>0</v>
      </c>
      <c r="Q25" s="45">
        <f>VLOOKUP(A25,工商杯观赛!$A:$I,9,FALSE)</f>
        <v>0.4</v>
      </c>
      <c r="R25" s="45">
        <v>0</v>
      </c>
      <c r="S25" s="45">
        <f>VLOOKUP(A25,博学杯观赛!$A:$H,8,FALSE)</f>
        <v>0.5</v>
      </c>
      <c r="T25" s="45">
        <f>0.2+0.8</f>
        <v>1</v>
      </c>
      <c r="U25" s="45">
        <v>3</v>
      </c>
      <c r="V25" s="43">
        <f>VLOOKUP(A25,学术!$A$1:$F$47,3,FALSE)</f>
        <v>0</v>
      </c>
      <c r="W25" s="49">
        <v>0</v>
      </c>
      <c r="X25" s="43"/>
      <c r="Y25" s="43"/>
      <c r="Z25" s="43">
        <f t="shared" si="1"/>
        <v>15.5</v>
      </c>
      <c r="AA25" s="50"/>
      <c r="AB25" s="43">
        <f t="shared" si="2"/>
        <v>16.2</v>
      </c>
      <c r="AC25" s="51"/>
      <c r="AD25" s="52"/>
    </row>
    <row r="26" spans="1:30">
      <c r="A26" s="43" t="s">
        <v>67</v>
      </c>
      <c r="B26" s="43" t="s">
        <v>35</v>
      </c>
      <c r="C26" s="43" t="s">
        <v>51</v>
      </c>
      <c r="D26" s="43">
        <v>2201</v>
      </c>
      <c r="E26" s="44" t="s">
        <v>68</v>
      </c>
      <c r="F26" s="43"/>
      <c r="G26" s="45">
        <f>VLOOKUP(A26,学术!$A:$F,2,FALSE)</f>
        <v>0</v>
      </c>
      <c r="H26" s="45">
        <f>VLOOKUP(A26,学术!$A:$F,4,FALSE)</f>
        <v>0</v>
      </c>
      <c r="I26" s="43"/>
      <c r="J26" s="43"/>
      <c r="K26" s="43">
        <f t="shared" si="0"/>
        <v>0</v>
      </c>
      <c r="L26" s="43">
        <v>10</v>
      </c>
      <c r="M26" s="45">
        <v>0</v>
      </c>
      <c r="N26" s="45">
        <v>0</v>
      </c>
      <c r="O26" s="45">
        <v>0</v>
      </c>
      <c r="P26" s="45">
        <f>VLOOKUP(A26,工商杯参赛!$A:$C,3,FALSE)</f>
        <v>1</v>
      </c>
      <c r="Q26" s="45">
        <f>VLOOKUP(A26,工商杯观赛!$A:$I,9,FALSE)</f>
        <v>0</v>
      </c>
      <c r="R26" s="45">
        <v>0</v>
      </c>
      <c r="S26" s="45">
        <f>VLOOKUP(A26,博学杯观赛!$A:$H,8,FALSE)</f>
        <v>0.4</v>
      </c>
      <c r="T26" s="45">
        <v>0</v>
      </c>
      <c r="U26" s="45">
        <v>0</v>
      </c>
      <c r="V26" s="43">
        <f>VLOOKUP(A26,学术!$A$1:$F$47,3,FALSE)</f>
        <v>0</v>
      </c>
      <c r="W26" s="49">
        <v>0</v>
      </c>
      <c r="X26" s="43"/>
      <c r="Y26" s="43"/>
      <c r="Z26" s="43">
        <f t="shared" si="1"/>
        <v>11.4</v>
      </c>
      <c r="AA26" s="50"/>
      <c r="AB26" s="43">
        <f t="shared" si="2"/>
        <v>11.4</v>
      </c>
      <c r="AC26" s="51"/>
      <c r="AD26" s="52"/>
    </row>
    <row r="27" spans="1:30">
      <c r="A27" s="43" t="s">
        <v>69</v>
      </c>
      <c r="B27" s="43" t="s">
        <v>35</v>
      </c>
      <c r="C27" s="43" t="s">
        <v>51</v>
      </c>
      <c r="D27" s="43">
        <v>2201</v>
      </c>
      <c r="E27" s="44" t="s">
        <v>70</v>
      </c>
      <c r="F27" s="43"/>
      <c r="G27" s="45">
        <f>VLOOKUP(A27,学术!$A:$F,2,FALSE)</f>
        <v>0</v>
      </c>
      <c r="H27" s="45">
        <f>VLOOKUP(A27,学术!$A:$F,4,FALSE)</f>
        <v>0</v>
      </c>
      <c r="I27" s="43"/>
      <c r="J27" s="43"/>
      <c r="K27" s="43">
        <f t="shared" si="0"/>
        <v>0</v>
      </c>
      <c r="L27" s="45">
        <v>10</v>
      </c>
      <c r="M27" s="45">
        <v>0</v>
      </c>
      <c r="N27" s="45">
        <v>0</v>
      </c>
      <c r="O27" s="45">
        <v>0</v>
      </c>
      <c r="P27" s="45">
        <v>0</v>
      </c>
      <c r="Q27" s="45">
        <f>VLOOKUP(A27,工商杯观赛!$A:$I,9,FALSE)</f>
        <v>0</v>
      </c>
      <c r="R27" s="45">
        <v>0</v>
      </c>
      <c r="S27" s="45">
        <f>VLOOKUP(A27,博学杯观赛!$A:$H,8,FALSE)</f>
        <v>0</v>
      </c>
      <c r="T27" s="45">
        <v>0</v>
      </c>
      <c r="U27" s="45">
        <v>0</v>
      </c>
      <c r="V27" s="43">
        <f>VLOOKUP(A27,学术!$A$1:$F$47,3,FALSE)</f>
        <v>0</v>
      </c>
      <c r="W27" s="49">
        <v>0</v>
      </c>
      <c r="X27" s="43"/>
      <c r="Y27" s="43"/>
      <c r="Z27" s="43">
        <f t="shared" si="1"/>
        <v>10</v>
      </c>
      <c r="AA27" s="50"/>
      <c r="AB27" s="43">
        <f t="shared" si="2"/>
        <v>10</v>
      </c>
      <c r="AC27" s="51"/>
      <c r="AD27" s="52"/>
    </row>
    <row r="28" spans="1:30">
      <c r="A28" s="43" t="s">
        <v>71</v>
      </c>
      <c r="B28" s="43" t="s">
        <v>35</v>
      </c>
      <c r="C28" s="43" t="s">
        <v>51</v>
      </c>
      <c r="D28" s="43">
        <v>2201</v>
      </c>
      <c r="E28" s="44" t="s">
        <v>72</v>
      </c>
      <c r="F28" s="43"/>
      <c r="G28" s="45">
        <f>VLOOKUP(A28,学术!$A:$F,2,FALSE)</f>
        <v>0.8</v>
      </c>
      <c r="H28" s="45">
        <f>VLOOKUP(A28,学术!$A:$F,4,FALSE)</f>
        <v>0</v>
      </c>
      <c r="I28" s="43"/>
      <c r="J28" s="43"/>
      <c r="K28" s="43">
        <f t="shared" si="0"/>
        <v>0.8</v>
      </c>
      <c r="L28" s="43">
        <v>10</v>
      </c>
      <c r="M28" s="45">
        <v>0</v>
      </c>
      <c r="N28" s="45">
        <v>0</v>
      </c>
      <c r="O28" s="45">
        <v>0</v>
      </c>
      <c r="P28" s="45">
        <v>0</v>
      </c>
      <c r="Q28" s="45">
        <f>VLOOKUP(A28,工商杯观赛!$A:$I,9,FALSE)</f>
        <v>0</v>
      </c>
      <c r="R28" s="45">
        <v>0</v>
      </c>
      <c r="S28" s="45">
        <f>VLOOKUP(A28,博学杯观赛!$A:$H,8,FALSE)</f>
        <v>0</v>
      </c>
      <c r="T28" s="45">
        <v>0</v>
      </c>
      <c r="U28" s="45">
        <v>0</v>
      </c>
      <c r="V28" s="43">
        <f>VLOOKUP(A28,学术!$A$1:$F$47,3,FALSE)</f>
        <v>0</v>
      </c>
      <c r="W28" s="49">
        <v>0</v>
      </c>
      <c r="X28" s="43"/>
      <c r="Y28" s="43"/>
      <c r="Z28" s="43">
        <f t="shared" si="1"/>
        <v>10</v>
      </c>
      <c r="AA28" s="50"/>
      <c r="AB28" s="43">
        <f t="shared" si="2"/>
        <v>10.8</v>
      </c>
      <c r="AC28" s="51"/>
      <c r="AD28" s="52"/>
    </row>
    <row r="29" spans="1:30">
      <c r="A29" s="43" t="s">
        <v>73</v>
      </c>
      <c r="B29" s="43" t="s">
        <v>35</v>
      </c>
      <c r="C29" s="43" t="s">
        <v>51</v>
      </c>
      <c r="D29" s="43">
        <v>2201</v>
      </c>
      <c r="E29" s="44" t="s">
        <v>74</v>
      </c>
      <c r="F29" s="43"/>
      <c r="G29" s="45">
        <f>VLOOKUP(A29,学术!$A:$F,2,FALSE)</f>
        <v>0.1</v>
      </c>
      <c r="H29" s="45">
        <f>VLOOKUP(A29,学术!$A:$F,4,FALSE)</f>
        <v>0.2</v>
      </c>
      <c r="I29" s="43"/>
      <c r="J29" s="43"/>
      <c r="K29" s="43">
        <f t="shared" si="0"/>
        <v>0.3</v>
      </c>
      <c r="L29" s="45">
        <v>10</v>
      </c>
      <c r="M29" s="45">
        <v>0.2</v>
      </c>
      <c r="N29" s="45">
        <v>0</v>
      </c>
      <c r="O29" s="45">
        <f>VLOOKUP(A29,排球观赛!$A:$F,3,FALSE)</f>
        <v>0.3</v>
      </c>
      <c r="P29" s="45">
        <v>0</v>
      </c>
      <c r="Q29" s="45">
        <f>VLOOKUP(A29,工商杯观赛!$A:$I,9,FALSE)</f>
        <v>0.2</v>
      </c>
      <c r="R29" s="45">
        <v>0</v>
      </c>
      <c r="S29" s="45">
        <f>VLOOKUP(A29,博学杯观赛!$A:$H,8,FALSE)</f>
        <v>0.2</v>
      </c>
      <c r="T29" s="45">
        <v>0</v>
      </c>
      <c r="U29" s="45">
        <v>0</v>
      </c>
      <c r="V29" s="43">
        <f>VLOOKUP(A29,学术!$A$1:$F$47,3,FALSE)</f>
        <v>0</v>
      </c>
      <c r="W29" s="49">
        <v>0</v>
      </c>
      <c r="X29" s="43"/>
      <c r="Y29" s="43"/>
      <c r="Z29" s="43">
        <f t="shared" si="1"/>
        <v>10.9</v>
      </c>
      <c r="AA29" s="50"/>
      <c r="AB29" s="43">
        <f t="shared" si="2"/>
        <v>11.2</v>
      </c>
      <c r="AC29" s="51"/>
      <c r="AD29" s="52"/>
    </row>
    <row r="30" spans="1:30">
      <c r="A30" s="43" t="s">
        <v>75</v>
      </c>
      <c r="B30" s="43" t="s">
        <v>35</v>
      </c>
      <c r="C30" s="43" t="s">
        <v>51</v>
      </c>
      <c r="D30" s="43">
        <v>2201</v>
      </c>
      <c r="E30" s="44" t="s">
        <v>76</v>
      </c>
      <c r="F30" s="43"/>
      <c r="G30" s="45">
        <f>VLOOKUP(A30,学术!$A:$F,2,FALSE)</f>
        <v>1.1</v>
      </c>
      <c r="H30" s="45">
        <f>VLOOKUP(A30,学术!$A:$F,4,FALSE)</f>
        <v>0.2</v>
      </c>
      <c r="I30" s="43"/>
      <c r="J30" s="43"/>
      <c r="K30" s="43">
        <f t="shared" si="0"/>
        <v>1.3</v>
      </c>
      <c r="L30" s="43">
        <v>10</v>
      </c>
      <c r="M30" s="45">
        <v>0</v>
      </c>
      <c r="N30" s="45">
        <v>0</v>
      </c>
      <c r="O30" s="45">
        <f>VLOOKUP(A30,排球观赛!$A:$F,3,FALSE)</f>
        <v>0.3</v>
      </c>
      <c r="P30" s="45">
        <v>0</v>
      </c>
      <c r="Q30" s="45">
        <f>VLOOKUP(A30,工商杯观赛!$A:$I,9,FALSE)</f>
        <v>0.3</v>
      </c>
      <c r="R30" s="45">
        <v>0</v>
      </c>
      <c r="S30" s="45">
        <f>VLOOKUP(A30,博学杯观赛!$A:$H,8,FALSE)</f>
        <v>0.2</v>
      </c>
      <c r="T30" s="45">
        <v>0</v>
      </c>
      <c r="U30" s="45">
        <v>0</v>
      </c>
      <c r="V30" s="43">
        <f>VLOOKUP(A30,学术!$A$1:$F$47,3,FALSE)</f>
        <v>0</v>
      </c>
      <c r="W30" s="49">
        <v>0</v>
      </c>
      <c r="X30" s="43"/>
      <c r="Y30" s="43"/>
      <c r="Z30" s="43">
        <f t="shared" si="1"/>
        <v>10.8</v>
      </c>
      <c r="AA30" s="50"/>
      <c r="AB30" s="43">
        <f t="shared" si="2"/>
        <v>12.1</v>
      </c>
      <c r="AC30" s="51"/>
      <c r="AD30" s="52"/>
    </row>
    <row r="31" spans="1:30">
      <c r="A31" s="43" t="s">
        <v>77</v>
      </c>
      <c r="B31" s="43" t="s">
        <v>35</v>
      </c>
      <c r="C31" s="43" t="s">
        <v>51</v>
      </c>
      <c r="D31" s="43">
        <v>2201</v>
      </c>
      <c r="E31" s="44" t="s">
        <v>78</v>
      </c>
      <c r="F31" s="43"/>
      <c r="G31" s="45">
        <f>VLOOKUP(A31,学术!$A:$F,2,FALSE)</f>
        <v>-0.1</v>
      </c>
      <c r="H31" s="45">
        <f>VLOOKUP(A31,学术!$A:$F,4,FALSE)</f>
        <v>0</v>
      </c>
      <c r="I31" s="43"/>
      <c r="J31" s="43"/>
      <c r="K31" s="43">
        <f t="shared" si="0"/>
        <v>-0.1</v>
      </c>
      <c r="L31" s="45">
        <v>10</v>
      </c>
      <c r="M31" s="45">
        <v>0</v>
      </c>
      <c r="N31" s="45">
        <v>4</v>
      </c>
      <c r="O31" s="45">
        <v>0</v>
      </c>
      <c r="P31" s="45">
        <v>1.5</v>
      </c>
      <c r="Q31" s="45">
        <f>VLOOKUP(A31,工商杯观赛!$A:$I,9,FALSE)</f>
        <v>0</v>
      </c>
      <c r="R31" s="45">
        <v>2.5</v>
      </c>
      <c r="S31" s="45">
        <f>VLOOKUP(A31,博学杯观赛!$A:$H,8,FALSE)</f>
        <v>0</v>
      </c>
      <c r="T31" s="45">
        <v>0</v>
      </c>
      <c r="U31" s="45">
        <v>0</v>
      </c>
      <c r="V31" s="43">
        <f>VLOOKUP(A31,学术!$A$1:$F$47,3,FALSE)</f>
        <v>0</v>
      </c>
      <c r="W31" s="49">
        <v>0</v>
      </c>
      <c r="X31" s="43"/>
      <c r="Y31" s="43"/>
      <c r="Z31" s="43">
        <f t="shared" si="1"/>
        <v>18</v>
      </c>
      <c r="AA31" s="50"/>
      <c r="AB31" s="43">
        <f t="shared" si="2"/>
        <v>17.9</v>
      </c>
      <c r="AC31" s="51"/>
      <c r="AD31" s="52"/>
    </row>
    <row r="32" spans="1:30">
      <c r="A32" s="43" t="s">
        <v>79</v>
      </c>
      <c r="B32" s="43" t="s">
        <v>35</v>
      </c>
      <c r="C32" s="43" t="s">
        <v>51</v>
      </c>
      <c r="D32" s="43">
        <v>2201</v>
      </c>
      <c r="E32" s="44" t="s">
        <v>80</v>
      </c>
      <c r="F32" s="43"/>
      <c r="G32" s="45">
        <f>VLOOKUP(A32,学术!$A:$F,2,FALSE)</f>
        <v>0.6</v>
      </c>
      <c r="H32" s="45">
        <f>VLOOKUP(A32,学术!$A:$F,4,FALSE)</f>
        <v>0</v>
      </c>
      <c r="I32" s="43"/>
      <c r="J32" s="43"/>
      <c r="K32" s="43">
        <f t="shared" si="0"/>
        <v>0.6</v>
      </c>
      <c r="L32" s="43">
        <v>10</v>
      </c>
      <c r="M32" s="45">
        <v>0</v>
      </c>
      <c r="N32" s="45">
        <v>0</v>
      </c>
      <c r="O32" s="45">
        <f>VLOOKUP(A32,排球观赛!$A:$F,3,FALSE)</f>
        <v>0.4</v>
      </c>
      <c r="P32" s="45">
        <v>0.5</v>
      </c>
      <c r="Q32" s="45">
        <f>VLOOKUP(A32,工商杯观赛!$A:$I,9,FALSE)</f>
        <v>0.3</v>
      </c>
      <c r="R32" s="45">
        <v>0</v>
      </c>
      <c r="S32" s="45">
        <f>VLOOKUP(A32,博学杯观赛!$A:$H,8,FALSE)</f>
        <v>0.3</v>
      </c>
      <c r="T32" s="45">
        <v>4</v>
      </c>
      <c r="U32" s="45">
        <v>1.5</v>
      </c>
      <c r="V32" s="43">
        <f>VLOOKUP(A32,学术!$A$1:$F$47,3,FALSE)</f>
        <v>0</v>
      </c>
      <c r="W32" s="49">
        <v>0</v>
      </c>
      <c r="X32" s="43"/>
      <c r="Y32" s="43"/>
      <c r="Z32" s="43">
        <f t="shared" si="1"/>
        <v>17</v>
      </c>
      <c r="AA32" s="50"/>
      <c r="AB32" s="43">
        <f t="shared" si="2"/>
        <v>17.6</v>
      </c>
      <c r="AC32" s="51"/>
      <c r="AD32" s="52"/>
    </row>
    <row r="33" spans="1:30">
      <c r="A33" s="43" t="s">
        <v>81</v>
      </c>
      <c r="B33" s="43" t="s">
        <v>35</v>
      </c>
      <c r="C33" s="43" t="s">
        <v>51</v>
      </c>
      <c r="D33" s="43">
        <v>2201</v>
      </c>
      <c r="E33" s="44" t="s">
        <v>82</v>
      </c>
      <c r="F33" s="43"/>
      <c r="G33" s="45">
        <f>VLOOKUP(A33,学术!$A:$F,2,FALSE)</f>
        <v>0.1</v>
      </c>
      <c r="H33" s="45">
        <f>VLOOKUP(A33,学术!$A:$F,4,FALSE)</f>
        <v>0</v>
      </c>
      <c r="I33" s="43"/>
      <c r="J33" s="43"/>
      <c r="K33" s="43">
        <f t="shared" si="0"/>
        <v>0.1</v>
      </c>
      <c r="L33" s="45">
        <v>10</v>
      </c>
      <c r="M33" s="45">
        <v>0</v>
      </c>
      <c r="N33" s="45">
        <v>0</v>
      </c>
      <c r="O33" s="45">
        <v>0</v>
      </c>
      <c r="P33" s="45">
        <v>0</v>
      </c>
      <c r="Q33" s="45">
        <f>VLOOKUP(A33,工商杯观赛!$A:$I,9,FALSE)</f>
        <v>0.1</v>
      </c>
      <c r="R33" s="45">
        <v>0</v>
      </c>
      <c r="S33" s="45">
        <f>VLOOKUP(A33,博学杯观赛!$A:$H,8,FALSE)</f>
        <v>0</v>
      </c>
      <c r="T33" s="45">
        <v>0</v>
      </c>
      <c r="U33" s="45">
        <v>0</v>
      </c>
      <c r="V33" s="43">
        <f>VLOOKUP(A33,学术!$A$1:$F$47,3,FALSE)</f>
        <v>0</v>
      </c>
      <c r="W33" s="49">
        <v>0</v>
      </c>
      <c r="X33" s="43"/>
      <c r="Y33" s="43"/>
      <c r="Z33" s="43">
        <f t="shared" si="1"/>
        <v>10.1</v>
      </c>
      <c r="AA33" s="50"/>
      <c r="AB33" s="43">
        <f t="shared" si="2"/>
        <v>10.2</v>
      </c>
      <c r="AC33" s="51"/>
      <c r="AD33" s="52"/>
    </row>
    <row r="34" spans="1:30">
      <c r="A34" s="43" t="s">
        <v>83</v>
      </c>
      <c r="B34" s="43" t="s">
        <v>35</v>
      </c>
      <c r="C34" s="43" t="s">
        <v>51</v>
      </c>
      <c r="D34" s="43">
        <v>2201</v>
      </c>
      <c r="E34" s="44" t="s">
        <v>84</v>
      </c>
      <c r="F34" s="43"/>
      <c r="G34" s="45">
        <f>VLOOKUP(A34,学术!$A:$F,2,FALSE)</f>
        <v>0.2</v>
      </c>
      <c r="H34" s="45">
        <f>VLOOKUP(A34,学术!$A:$F,4,FALSE)</f>
        <v>0</v>
      </c>
      <c r="I34" s="43"/>
      <c r="J34" s="43"/>
      <c r="K34" s="43">
        <f t="shared" si="0"/>
        <v>0.2</v>
      </c>
      <c r="L34" s="43">
        <v>10</v>
      </c>
      <c r="M34" s="45">
        <v>0</v>
      </c>
      <c r="N34" s="45">
        <v>0</v>
      </c>
      <c r="O34" s="45">
        <v>0</v>
      </c>
      <c r="P34" s="45">
        <v>0</v>
      </c>
      <c r="Q34" s="45">
        <f>VLOOKUP(A34,工商杯观赛!$A:$I,9,FALSE)</f>
        <v>0</v>
      </c>
      <c r="R34" s="45">
        <v>0</v>
      </c>
      <c r="S34" s="45">
        <f>VLOOKUP(A34,博学杯观赛!$A:$H,8,FALSE)</f>
        <v>0</v>
      </c>
      <c r="T34" s="45">
        <v>0</v>
      </c>
      <c r="U34" s="45">
        <v>0</v>
      </c>
      <c r="V34" s="43">
        <f>VLOOKUP(A34,学术!$A$1:$F$47,3,FALSE)</f>
        <v>0</v>
      </c>
      <c r="W34" s="49">
        <v>0</v>
      </c>
      <c r="X34" s="43"/>
      <c r="Y34" s="43"/>
      <c r="Z34" s="43">
        <f t="shared" si="1"/>
        <v>10</v>
      </c>
      <c r="AA34" s="50"/>
      <c r="AB34" s="43">
        <f t="shared" si="2"/>
        <v>10.2</v>
      </c>
      <c r="AC34" s="51"/>
      <c r="AD34" s="52"/>
    </row>
    <row r="35" spans="1:30">
      <c r="A35" s="43" t="s">
        <v>85</v>
      </c>
      <c r="B35" s="43" t="s">
        <v>35</v>
      </c>
      <c r="C35" s="43" t="s">
        <v>51</v>
      </c>
      <c r="D35" s="43">
        <v>2201</v>
      </c>
      <c r="E35" s="44" t="s">
        <v>86</v>
      </c>
      <c r="F35" s="43"/>
      <c r="G35" s="45">
        <f>VLOOKUP(A35,学术!$A:$F,2,FALSE)</f>
        <v>0</v>
      </c>
      <c r="H35" s="45">
        <f>VLOOKUP(A35,学术!$A:$F,4,FALSE)</f>
        <v>0</v>
      </c>
      <c r="I35" s="43"/>
      <c r="J35" s="43"/>
      <c r="K35" s="43">
        <f t="shared" si="0"/>
        <v>0</v>
      </c>
      <c r="L35" s="45">
        <v>10</v>
      </c>
      <c r="M35" s="45">
        <v>0</v>
      </c>
      <c r="N35" s="45">
        <v>0</v>
      </c>
      <c r="O35" s="45">
        <v>0</v>
      </c>
      <c r="P35" s="45">
        <v>0</v>
      </c>
      <c r="Q35" s="45">
        <f>VLOOKUP(A35,工商杯观赛!$A:$I,9,FALSE)</f>
        <v>0.2</v>
      </c>
      <c r="R35" s="45">
        <v>0</v>
      </c>
      <c r="S35" s="45">
        <f>VLOOKUP(A35,博学杯观赛!$A:$H,8,FALSE)</f>
        <v>0</v>
      </c>
      <c r="T35" s="45">
        <v>0</v>
      </c>
      <c r="U35" s="45">
        <v>0</v>
      </c>
      <c r="V35" s="43">
        <f>VLOOKUP(A35,学术!$A$1:$F$47,3,FALSE)</f>
        <v>0</v>
      </c>
      <c r="W35" s="49">
        <v>0</v>
      </c>
      <c r="X35" s="43"/>
      <c r="Y35" s="43"/>
      <c r="Z35" s="43">
        <f t="shared" si="1"/>
        <v>10.2</v>
      </c>
      <c r="AA35" s="50"/>
      <c r="AB35" s="43">
        <f t="shared" si="2"/>
        <v>10.2</v>
      </c>
      <c r="AC35" s="51"/>
      <c r="AD35" s="52"/>
    </row>
    <row r="36" spans="1:30">
      <c r="A36" s="43" t="s">
        <v>87</v>
      </c>
      <c r="B36" s="43" t="s">
        <v>35</v>
      </c>
      <c r="C36" s="43" t="s">
        <v>51</v>
      </c>
      <c r="D36" s="43">
        <v>2201</v>
      </c>
      <c r="E36" s="44" t="s">
        <v>88</v>
      </c>
      <c r="F36" s="43"/>
      <c r="G36" s="45">
        <f>VLOOKUP(A36,学术!$A:$F,2,FALSE)</f>
        <v>0</v>
      </c>
      <c r="H36" s="45">
        <f>VLOOKUP(A36,学术!$A:$F,4,FALSE)</f>
        <v>0</v>
      </c>
      <c r="I36" s="43"/>
      <c r="J36" s="43"/>
      <c r="K36" s="43">
        <f t="shared" si="0"/>
        <v>0</v>
      </c>
      <c r="L36" s="43">
        <v>10</v>
      </c>
      <c r="M36" s="45">
        <v>0</v>
      </c>
      <c r="N36" s="45">
        <v>0</v>
      </c>
      <c r="O36" s="45">
        <f>VLOOKUP(A36,排球观赛!$A:$F,3,FALSE)</f>
        <v>0.3</v>
      </c>
      <c r="P36" s="45">
        <v>0</v>
      </c>
      <c r="Q36" s="45">
        <f>VLOOKUP(A36,工商杯观赛!$A:$I,9,FALSE)</f>
        <v>0.3</v>
      </c>
      <c r="R36" s="45">
        <v>0</v>
      </c>
      <c r="S36" s="45">
        <f>VLOOKUP(A36,博学杯观赛!$A:$H,8,FALSE)</f>
        <v>0.1</v>
      </c>
      <c r="T36" s="45">
        <v>0</v>
      </c>
      <c r="U36" s="45">
        <v>0</v>
      </c>
      <c r="V36" s="43">
        <f>VLOOKUP(A36,学术!$A$1:$F$47,3,FALSE)</f>
        <v>0</v>
      </c>
      <c r="W36" s="49">
        <v>0</v>
      </c>
      <c r="X36" s="43"/>
      <c r="Y36" s="43"/>
      <c r="Z36" s="43">
        <f t="shared" si="1"/>
        <v>10.7</v>
      </c>
      <c r="AA36" s="50"/>
      <c r="AB36" s="43">
        <f t="shared" si="2"/>
        <v>10.7</v>
      </c>
      <c r="AC36" s="51"/>
      <c r="AD36" s="52"/>
    </row>
    <row r="37" spans="1:30">
      <c r="A37" s="43" t="s">
        <v>89</v>
      </c>
      <c r="B37" s="43" t="s">
        <v>35</v>
      </c>
      <c r="C37" s="43" t="s">
        <v>51</v>
      </c>
      <c r="D37" s="43">
        <v>2201</v>
      </c>
      <c r="E37" s="44" t="s">
        <v>90</v>
      </c>
      <c r="F37" s="43"/>
      <c r="G37" s="45">
        <f>VLOOKUP(A37,学术!$A:$F,2,FALSE)</f>
        <v>0</v>
      </c>
      <c r="H37" s="45">
        <f>VLOOKUP(A37,学术!$A:$F,4,FALSE)</f>
        <v>0</v>
      </c>
      <c r="I37" s="43"/>
      <c r="J37" s="43"/>
      <c r="K37" s="43">
        <f t="shared" si="0"/>
        <v>0</v>
      </c>
      <c r="L37" s="45">
        <v>10</v>
      </c>
      <c r="M37" s="45">
        <v>0</v>
      </c>
      <c r="N37" s="45">
        <v>0</v>
      </c>
      <c r="O37" s="45">
        <v>0</v>
      </c>
      <c r="P37" s="45">
        <v>0</v>
      </c>
      <c r="Q37" s="45">
        <f>VLOOKUP(A37,工商杯观赛!$A:$I,9,FALSE)</f>
        <v>0</v>
      </c>
      <c r="R37" s="45">
        <v>0</v>
      </c>
      <c r="S37" s="45">
        <f>VLOOKUP(A37,博学杯观赛!$A:$H,8,FALSE)</f>
        <v>0</v>
      </c>
      <c r="T37" s="45">
        <v>0</v>
      </c>
      <c r="U37" s="45">
        <v>0</v>
      </c>
      <c r="V37" s="43">
        <f>VLOOKUP(A37,学术!$A$1:$F$47,3,FALSE)</f>
        <v>0</v>
      </c>
      <c r="W37" s="49">
        <v>0</v>
      </c>
      <c r="X37" s="43"/>
      <c r="Y37" s="43"/>
      <c r="Z37" s="43">
        <f t="shared" si="1"/>
        <v>10</v>
      </c>
      <c r="AA37" s="50"/>
      <c r="AB37" s="43">
        <f t="shared" si="2"/>
        <v>10</v>
      </c>
      <c r="AC37" s="51"/>
      <c r="AD37" s="52"/>
    </row>
    <row r="38" spans="1:30">
      <c r="A38" s="43" t="s">
        <v>91</v>
      </c>
      <c r="B38" s="43" t="s">
        <v>35</v>
      </c>
      <c r="C38" s="43" t="s">
        <v>51</v>
      </c>
      <c r="D38" s="43">
        <v>2201</v>
      </c>
      <c r="E38" s="44" t="s">
        <v>92</v>
      </c>
      <c r="F38" s="43"/>
      <c r="G38" s="45">
        <f>VLOOKUP(A38,学术!$A:$F,2,FALSE)</f>
        <v>0.1</v>
      </c>
      <c r="H38" s="45">
        <f>VLOOKUP(A38,学术!$A:$F,4,FALSE)</f>
        <v>0</v>
      </c>
      <c r="I38" s="43"/>
      <c r="J38" s="43"/>
      <c r="K38" s="43">
        <f t="shared" si="0"/>
        <v>0.1</v>
      </c>
      <c r="L38" s="43">
        <v>10</v>
      </c>
      <c r="M38" s="45">
        <v>0</v>
      </c>
      <c r="N38" s="45">
        <v>0</v>
      </c>
      <c r="O38" s="45">
        <f>VLOOKUP(A38,排球观赛!$A:$F,3,FALSE)</f>
        <v>0.6</v>
      </c>
      <c r="P38" s="45">
        <f>1+0.5</f>
        <v>1.5</v>
      </c>
      <c r="Q38" s="45">
        <f>VLOOKUP(A38,工商杯观赛!$A:$I,9,FALSE)</f>
        <v>0.1</v>
      </c>
      <c r="R38" s="45">
        <v>0</v>
      </c>
      <c r="S38" s="45">
        <f>VLOOKUP(A38,博学杯观赛!$A:$H,8,FALSE)</f>
        <v>0.4</v>
      </c>
      <c r="T38" s="45">
        <f>4+0.8+0.8</f>
        <v>5.6</v>
      </c>
      <c r="U38" s="45">
        <v>1.5</v>
      </c>
      <c r="V38" s="43">
        <f>VLOOKUP(A38,学术!$A$1:$F$47,3,FALSE)</f>
        <v>0</v>
      </c>
      <c r="W38" s="49">
        <v>0</v>
      </c>
      <c r="X38" s="43"/>
      <c r="Y38" s="43"/>
      <c r="Z38" s="43">
        <f t="shared" si="1"/>
        <v>19.7</v>
      </c>
      <c r="AA38" s="50"/>
      <c r="AB38" s="43">
        <f t="shared" si="2"/>
        <v>19.8</v>
      </c>
      <c r="AC38" s="51"/>
      <c r="AD38" s="52"/>
    </row>
    <row r="39" spans="1:30">
      <c r="A39" s="43" t="s">
        <v>93</v>
      </c>
      <c r="B39" s="43" t="s">
        <v>35</v>
      </c>
      <c r="C39" s="43" t="s">
        <v>51</v>
      </c>
      <c r="D39" s="43">
        <v>2201</v>
      </c>
      <c r="E39" s="44" t="s">
        <v>94</v>
      </c>
      <c r="F39" s="43"/>
      <c r="G39" s="45">
        <f>VLOOKUP(A39,学术!$A:$F,2,FALSE)</f>
        <v>-0.2</v>
      </c>
      <c r="H39" s="45">
        <f>VLOOKUP(A39,学术!$A:$F,4,FALSE)</f>
        <v>0</v>
      </c>
      <c r="I39" s="43"/>
      <c r="J39" s="43"/>
      <c r="K39" s="43">
        <f t="shared" si="0"/>
        <v>-0.2</v>
      </c>
      <c r="L39" s="45">
        <v>10</v>
      </c>
      <c r="M39" s="45">
        <v>0</v>
      </c>
      <c r="N39" s="45">
        <v>0</v>
      </c>
      <c r="O39" s="45">
        <v>0</v>
      </c>
      <c r="P39" s="45">
        <v>0</v>
      </c>
      <c r="Q39" s="45">
        <f>VLOOKUP(A39,工商杯观赛!$A:$I,9,FALSE)</f>
        <v>0</v>
      </c>
      <c r="R39" s="45">
        <v>0</v>
      </c>
      <c r="S39" s="45">
        <f>VLOOKUP(A39,博学杯观赛!$A:$H,8,FALSE)</f>
        <v>0</v>
      </c>
      <c r="T39" s="45">
        <v>0</v>
      </c>
      <c r="U39" s="45">
        <v>0</v>
      </c>
      <c r="V39" s="43">
        <f>VLOOKUP(A39,学术!$A$1:$F$47,3,FALSE)</f>
        <v>0</v>
      </c>
      <c r="W39" s="49">
        <v>0</v>
      </c>
      <c r="X39" s="43"/>
      <c r="Y39" s="43"/>
      <c r="Z39" s="43">
        <f t="shared" si="1"/>
        <v>10</v>
      </c>
      <c r="AA39" s="50"/>
      <c r="AB39" s="43">
        <f t="shared" si="2"/>
        <v>9.8</v>
      </c>
      <c r="AC39" s="51"/>
      <c r="AD39" s="52"/>
    </row>
    <row r="40" spans="1:30">
      <c r="A40" s="43" t="s">
        <v>95</v>
      </c>
      <c r="B40" s="43" t="s">
        <v>35</v>
      </c>
      <c r="C40" s="43" t="s">
        <v>51</v>
      </c>
      <c r="D40" s="43">
        <v>2201</v>
      </c>
      <c r="E40" s="44" t="s">
        <v>96</v>
      </c>
      <c r="F40" s="43"/>
      <c r="G40" s="45">
        <f>VLOOKUP(A40,学术!$A:$F,2,FALSE)</f>
        <v>0.1</v>
      </c>
      <c r="H40" s="45">
        <f>VLOOKUP(A40,学术!$A:$F,4,FALSE)</f>
        <v>0</v>
      </c>
      <c r="I40" s="43"/>
      <c r="J40" s="43"/>
      <c r="K40" s="43">
        <f t="shared" si="0"/>
        <v>0.1</v>
      </c>
      <c r="L40" s="43">
        <v>10</v>
      </c>
      <c r="M40" s="45">
        <v>0</v>
      </c>
      <c r="N40" s="45">
        <v>0</v>
      </c>
      <c r="O40" s="45">
        <v>0</v>
      </c>
      <c r="P40" s="45">
        <f>VLOOKUP(A40,工商杯参赛!$A:$C,3,FALSE)</f>
        <v>1</v>
      </c>
      <c r="Q40" s="45">
        <f>VLOOKUP(A40,工商杯观赛!$A:$I,9,FALSE)</f>
        <v>0</v>
      </c>
      <c r="R40" s="45">
        <v>0</v>
      </c>
      <c r="S40" s="45">
        <f>VLOOKUP(A40,博学杯观赛!$A:$H,8,FALSE)</f>
        <v>0.1</v>
      </c>
      <c r="T40" s="45">
        <v>0</v>
      </c>
      <c r="U40" s="45">
        <v>0</v>
      </c>
      <c r="V40" s="43">
        <f>VLOOKUP(A40,学术!$A$1:$F$47,3,FALSE)</f>
        <v>0</v>
      </c>
      <c r="W40" s="49">
        <v>0</v>
      </c>
      <c r="X40" s="43"/>
      <c r="Y40" s="43"/>
      <c r="Z40" s="43">
        <f t="shared" si="1"/>
        <v>11.1</v>
      </c>
      <c r="AA40" s="50"/>
      <c r="AB40" s="43">
        <f t="shared" si="2"/>
        <v>11.2</v>
      </c>
      <c r="AC40" s="51"/>
      <c r="AD40" s="52"/>
    </row>
    <row r="41" spans="1:30">
      <c r="A41" s="43" t="s">
        <v>97</v>
      </c>
      <c r="B41" s="43" t="s">
        <v>35</v>
      </c>
      <c r="C41" s="43" t="s">
        <v>51</v>
      </c>
      <c r="D41" s="43">
        <v>2201</v>
      </c>
      <c r="E41" s="44" t="s">
        <v>98</v>
      </c>
      <c r="F41" s="43"/>
      <c r="G41" s="45">
        <f>VLOOKUP(A41,学术!$A:$F,2,FALSE)</f>
        <v>0</v>
      </c>
      <c r="H41" s="45">
        <f>VLOOKUP(A41,学术!$A:$F,4,FALSE)</f>
        <v>0</v>
      </c>
      <c r="I41" s="43"/>
      <c r="J41" s="43"/>
      <c r="K41" s="43">
        <f t="shared" si="0"/>
        <v>0</v>
      </c>
      <c r="L41" s="45">
        <v>10</v>
      </c>
      <c r="M41" s="45">
        <v>0</v>
      </c>
      <c r="N41" s="45">
        <v>0</v>
      </c>
      <c r="O41" s="45">
        <f>VLOOKUP(A41,排球观赛!$A:$F,3,FALSE)</f>
        <v>0.1</v>
      </c>
      <c r="P41" s="45">
        <v>0.5</v>
      </c>
      <c r="Q41" s="45">
        <f>VLOOKUP(A41,工商杯观赛!$A:$I,9,FALSE)</f>
        <v>0.2</v>
      </c>
      <c r="R41" s="45">
        <v>0</v>
      </c>
      <c r="S41" s="45">
        <f>VLOOKUP(A41,博学杯观赛!$A:$H,8,FALSE)</f>
        <v>0.1</v>
      </c>
      <c r="T41" s="45">
        <f>4+0.8</f>
        <v>4.8</v>
      </c>
      <c r="U41" s="45">
        <v>0</v>
      </c>
      <c r="V41" s="43">
        <f>VLOOKUP(A41,学术!$A$1:$F$47,3,FALSE)</f>
        <v>0</v>
      </c>
      <c r="W41" s="49">
        <v>0</v>
      </c>
      <c r="X41" s="43"/>
      <c r="Y41" s="43"/>
      <c r="Z41" s="43">
        <f t="shared" si="1"/>
        <v>15.7</v>
      </c>
      <c r="AA41" s="50"/>
      <c r="AB41" s="43">
        <f t="shared" si="2"/>
        <v>15.7</v>
      </c>
      <c r="AC41" s="51"/>
      <c r="AD41" s="52"/>
    </row>
    <row r="42" spans="1:30">
      <c r="A42" s="43" t="s">
        <v>99</v>
      </c>
      <c r="B42" s="43" t="s">
        <v>35</v>
      </c>
      <c r="C42" s="43" t="s">
        <v>51</v>
      </c>
      <c r="D42" s="43">
        <v>2201</v>
      </c>
      <c r="E42" s="44" t="s">
        <v>100</v>
      </c>
      <c r="F42" s="43"/>
      <c r="G42" s="45">
        <f>VLOOKUP(A42,学术!$A:$F,2,FALSE)</f>
        <v>0</v>
      </c>
      <c r="H42" s="45">
        <f>VLOOKUP(A42,学术!$A:$F,4,FALSE)</f>
        <v>0</v>
      </c>
      <c r="I42" s="43"/>
      <c r="J42" s="43"/>
      <c r="K42" s="43">
        <f t="shared" si="0"/>
        <v>0</v>
      </c>
      <c r="L42" s="43">
        <v>10</v>
      </c>
      <c r="M42" s="45">
        <v>0</v>
      </c>
      <c r="N42" s="45">
        <v>0</v>
      </c>
      <c r="O42" s="45">
        <f>VLOOKUP(A42,排球观赛!$A:$F,3,FALSE)</f>
        <v>0.2</v>
      </c>
      <c r="P42" s="45">
        <v>1.5</v>
      </c>
      <c r="Q42" s="45">
        <f>VLOOKUP(A42,工商杯观赛!$A:$I,9,FALSE)</f>
        <v>0.1</v>
      </c>
      <c r="R42" s="45">
        <v>0</v>
      </c>
      <c r="S42" s="45">
        <f>VLOOKUP(A42,博学杯观赛!$A:$H,8,FALSE)</f>
        <v>0.1</v>
      </c>
      <c r="T42" s="45">
        <v>0</v>
      </c>
      <c r="U42" s="45">
        <v>2</v>
      </c>
      <c r="V42" s="43">
        <f>VLOOKUP(A42,学术!$A$1:$F$47,3,FALSE)</f>
        <v>0</v>
      </c>
      <c r="W42" s="49">
        <v>0</v>
      </c>
      <c r="X42" s="43"/>
      <c r="Y42" s="43"/>
      <c r="Z42" s="43">
        <f t="shared" si="1"/>
        <v>13.9</v>
      </c>
      <c r="AA42" s="50"/>
      <c r="AB42" s="43">
        <f t="shared" si="2"/>
        <v>13.9</v>
      </c>
      <c r="AC42" s="51"/>
      <c r="AD42" s="52"/>
    </row>
    <row r="43" spans="1:30">
      <c r="A43" s="43" t="s">
        <v>101</v>
      </c>
      <c r="B43" s="43" t="s">
        <v>35</v>
      </c>
      <c r="C43" s="43" t="s">
        <v>51</v>
      </c>
      <c r="D43" s="43">
        <v>2201</v>
      </c>
      <c r="E43" s="44" t="s">
        <v>102</v>
      </c>
      <c r="F43" s="43"/>
      <c r="G43" s="45">
        <f>VLOOKUP(A43,学术!$A:$F,2,FALSE)</f>
        <v>0</v>
      </c>
      <c r="H43" s="45">
        <f>VLOOKUP(A43,学术!$A:$F,4,FALSE)</f>
        <v>0</v>
      </c>
      <c r="I43" s="43"/>
      <c r="J43" s="43"/>
      <c r="K43" s="43">
        <f t="shared" si="0"/>
        <v>0</v>
      </c>
      <c r="L43" s="45">
        <v>10</v>
      </c>
      <c r="M43" s="45">
        <v>0</v>
      </c>
      <c r="N43" s="45">
        <v>0</v>
      </c>
      <c r="O43" s="45">
        <v>0</v>
      </c>
      <c r="P43" s="45">
        <v>0</v>
      </c>
      <c r="Q43" s="45">
        <f>VLOOKUP(A43,工商杯观赛!$A:$I,9,FALSE)</f>
        <v>0.1</v>
      </c>
      <c r="R43" s="45">
        <v>0</v>
      </c>
      <c r="S43" s="45">
        <f>VLOOKUP(A43,博学杯观赛!$A:$H,8,FALSE)</f>
        <v>0</v>
      </c>
      <c r="T43" s="45">
        <v>0</v>
      </c>
      <c r="U43" s="45">
        <v>0</v>
      </c>
      <c r="V43" s="43">
        <f>VLOOKUP(A43,学术!$A$1:$F$47,3,FALSE)</f>
        <v>0</v>
      </c>
      <c r="W43" s="49">
        <v>0</v>
      </c>
      <c r="X43" s="43"/>
      <c r="Y43" s="43"/>
      <c r="Z43" s="43">
        <f t="shared" si="1"/>
        <v>10.1</v>
      </c>
      <c r="AA43" s="50"/>
      <c r="AB43" s="43">
        <f t="shared" si="2"/>
        <v>10.1</v>
      </c>
      <c r="AC43" s="51"/>
      <c r="AD43" s="52"/>
    </row>
    <row r="44" spans="1:30">
      <c r="A44" s="43" t="s">
        <v>103</v>
      </c>
      <c r="B44" s="43" t="s">
        <v>35</v>
      </c>
      <c r="C44" s="43" t="s">
        <v>51</v>
      </c>
      <c r="D44" s="43">
        <v>2201</v>
      </c>
      <c r="E44" s="44" t="s">
        <v>104</v>
      </c>
      <c r="F44" s="43"/>
      <c r="G44" s="45">
        <f>VLOOKUP(A44,学术!$A:$F,2,FALSE)</f>
        <v>0</v>
      </c>
      <c r="H44" s="45">
        <f>VLOOKUP(A44,学术!$A:$F,4,FALSE)</f>
        <v>0</v>
      </c>
      <c r="I44" s="43"/>
      <c r="J44" s="43"/>
      <c r="K44" s="43">
        <f t="shared" si="0"/>
        <v>0</v>
      </c>
      <c r="L44" s="43">
        <v>10</v>
      </c>
      <c r="M44" s="45">
        <v>0</v>
      </c>
      <c r="N44" s="45">
        <v>0</v>
      </c>
      <c r="O44" s="45">
        <v>0</v>
      </c>
      <c r="P44" s="45">
        <v>0</v>
      </c>
      <c r="Q44" s="45">
        <f>VLOOKUP(A44,工商杯观赛!$A:$I,9,FALSE)</f>
        <v>0.1</v>
      </c>
      <c r="R44" s="45">
        <v>0</v>
      </c>
      <c r="S44" s="45">
        <f>VLOOKUP(A44,博学杯观赛!$A:$H,8,FALSE)</f>
        <v>0</v>
      </c>
      <c r="T44" s="45">
        <v>0</v>
      </c>
      <c r="U44" s="45">
        <v>0</v>
      </c>
      <c r="V44" s="43">
        <f>VLOOKUP(A44,学术!$A$1:$F$47,3,FALSE)</f>
        <v>0</v>
      </c>
      <c r="W44" s="49">
        <v>0</v>
      </c>
      <c r="X44" s="43"/>
      <c r="Y44" s="43"/>
      <c r="Z44" s="43">
        <f t="shared" si="1"/>
        <v>10.1</v>
      </c>
      <c r="AA44" s="50"/>
      <c r="AB44" s="43">
        <f t="shared" si="2"/>
        <v>10.1</v>
      </c>
      <c r="AC44" s="51"/>
      <c r="AD44" s="52"/>
    </row>
    <row r="45" spans="1:30">
      <c r="A45" s="43" t="s">
        <v>105</v>
      </c>
      <c r="B45" s="43" t="s">
        <v>35</v>
      </c>
      <c r="C45" s="43" t="s">
        <v>51</v>
      </c>
      <c r="D45" s="43">
        <v>2201</v>
      </c>
      <c r="E45" s="44" t="s">
        <v>106</v>
      </c>
      <c r="F45" s="43"/>
      <c r="G45" s="45">
        <f>VLOOKUP(A45,学术!$A:$F,2,FALSE)</f>
        <v>0.1</v>
      </c>
      <c r="H45" s="45">
        <f>VLOOKUP(A45,学术!$A:$F,4,FALSE)</f>
        <v>0</v>
      </c>
      <c r="I45" s="43"/>
      <c r="J45" s="43"/>
      <c r="K45" s="43">
        <f t="shared" si="0"/>
        <v>0.1</v>
      </c>
      <c r="L45" s="45">
        <v>10</v>
      </c>
      <c r="M45" s="45">
        <v>0</v>
      </c>
      <c r="N45" s="45">
        <v>0</v>
      </c>
      <c r="O45" s="45">
        <v>0</v>
      </c>
      <c r="P45" s="45">
        <v>0</v>
      </c>
      <c r="Q45" s="45">
        <f>VLOOKUP(A45,工商杯观赛!$A:$I,9,FALSE)</f>
        <v>0</v>
      </c>
      <c r="R45" s="45">
        <v>0</v>
      </c>
      <c r="S45" s="45">
        <f>VLOOKUP(A45,博学杯观赛!$A:$H,8,FALSE)</f>
        <v>0</v>
      </c>
      <c r="T45" s="45">
        <v>0</v>
      </c>
      <c r="U45" s="45">
        <v>0</v>
      </c>
      <c r="V45" s="43">
        <f>VLOOKUP(A45,学术!$A$1:$F$47,3,FALSE)</f>
        <v>0</v>
      </c>
      <c r="W45" s="49">
        <v>0</v>
      </c>
      <c r="X45" s="43"/>
      <c r="Y45" s="43"/>
      <c r="Z45" s="43">
        <f t="shared" si="1"/>
        <v>10</v>
      </c>
      <c r="AA45" s="50"/>
      <c r="AB45" s="43">
        <f t="shared" si="2"/>
        <v>10.1</v>
      </c>
      <c r="AC45" s="51"/>
      <c r="AD45" s="52"/>
    </row>
    <row r="46" spans="1:30">
      <c r="A46" s="43" t="s">
        <v>107</v>
      </c>
      <c r="B46" s="43" t="s">
        <v>35</v>
      </c>
      <c r="C46" s="43" t="s">
        <v>51</v>
      </c>
      <c r="D46" s="43">
        <v>2201</v>
      </c>
      <c r="E46" s="44" t="s">
        <v>108</v>
      </c>
      <c r="F46" s="43"/>
      <c r="G46" s="45">
        <f>VLOOKUP(A46,学术!$A:$F,2,FALSE)</f>
        <v>0</v>
      </c>
      <c r="H46" s="45">
        <f>VLOOKUP(A46,学术!$A:$F,4,FALSE)</f>
        <v>0</v>
      </c>
      <c r="I46" s="43"/>
      <c r="J46" s="43"/>
      <c r="K46" s="43">
        <f t="shared" si="0"/>
        <v>0</v>
      </c>
      <c r="L46" s="43">
        <v>10</v>
      </c>
      <c r="M46" s="45">
        <v>0</v>
      </c>
      <c r="N46" s="45">
        <v>0</v>
      </c>
      <c r="O46" s="45">
        <v>0</v>
      </c>
      <c r="P46" s="45">
        <v>0</v>
      </c>
      <c r="Q46" s="45">
        <f>VLOOKUP(A46,工商杯观赛!$A:$I,9,FALSE)</f>
        <v>0</v>
      </c>
      <c r="R46" s="45">
        <v>0</v>
      </c>
      <c r="S46" s="45">
        <f>VLOOKUP(A46,博学杯观赛!$A:$H,8,FALSE)</f>
        <v>0</v>
      </c>
      <c r="T46" s="45">
        <v>0</v>
      </c>
      <c r="U46" s="45">
        <v>0</v>
      </c>
      <c r="V46" s="43">
        <f>VLOOKUP(A46,学术!$A$1:$F$47,3,FALSE)</f>
        <v>0</v>
      </c>
      <c r="W46" s="49">
        <v>0</v>
      </c>
      <c r="X46" s="43"/>
      <c r="Y46" s="43"/>
      <c r="Z46" s="43">
        <f t="shared" si="1"/>
        <v>10</v>
      </c>
      <c r="AA46" s="50"/>
      <c r="AB46" s="43">
        <f t="shared" si="2"/>
        <v>10</v>
      </c>
      <c r="AC46" s="51"/>
      <c r="AD46" s="52"/>
    </row>
    <row r="47" spans="1:30">
      <c r="A47" s="43" t="s">
        <v>109</v>
      </c>
      <c r="B47" s="43" t="s">
        <v>35</v>
      </c>
      <c r="C47" s="43" t="s">
        <v>51</v>
      </c>
      <c r="D47" s="43">
        <v>2201</v>
      </c>
      <c r="E47" s="44" t="s">
        <v>110</v>
      </c>
      <c r="F47" s="43"/>
      <c r="G47" s="45">
        <f>VLOOKUP(A47,学术!$A:$F,2,FALSE)</f>
        <v>0.6</v>
      </c>
      <c r="H47" s="45">
        <f>VLOOKUP(A47,学术!$A:$F,4,FALSE)</f>
        <v>0</v>
      </c>
      <c r="I47" s="43"/>
      <c r="J47" s="43"/>
      <c r="K47" s="43">
        <f t="shared" si="0"/>
        <v>0.6</v>
      </c>
      <c r="L47" s="45">
        <v>10</v>
      </c>
      <c r="M47" s="45">
        <v>0</v>
      </c>
      <c r="N47" s="45">
        <v>0</v>
      </c>
      <c r="O47" s="45">
        <v>0</v>
      </c>
      <c r="P47" s="45">
        <v>0</v>
      </c>
      <c r="Q47" s="45">
        <f>VLOOKUP(A47,工商杯观赛!$A:$I,9,FALSE)</f>
        <v>0</v>
      </c>
      <c r="R47" s="45">
        <v>0</v>
      </c>
      <c r="S47" s="45">
        <f>VLOOKUP(A47,博学杯观赛!$A:$H,8,FALSE)</f>
        <v>0</v>
      </c>
      <c r="T47" s="45">
        <v>0</v>
      </c>
      <c r="U47" s="45">
        <v>0</v>
      </c>
      <c r="V47" s="43">
        <f>VLOOKUP(A47,学术!$A$1:$F$47,3,FALSE)</f>
        <v>0</v>
      </c>
      <c r="W47" s="49">
        <v>0</v>
      </c>
      <c r="X47" s="43"/>
      <c r="Y47" s="43"/>
      <c r="Z47" s="43">
        <f t="shared" si="1"/>
        <v>10</v>
      </c>
      <c r="AA47" s="50"/>
      <c r="AB47" s="43">
        <f t="shared" si="2"/>
        <v>10.6</v>
      </c>
      <c r="AC47" s="51"/>
      <c r="AD47" s="52"/>
    </row>
    <row r="48" spans="1:30">
      <c r="A48" s="43" t="s">
        <v>111</v>
      </c>
      <c r="B48" s="43" t="s">
        <v>35</v>
      </c>
      <c r="C48" s="43" t="s">
        <v>51</v>
      </c>
      <c r="D48" s="43">
        <v>2201</v>
      </c>
      <c r="E48" s="44" t="s">
        <v>112</v>
      </c>
      <c r="F48" s="43"/>
      <c r="G48" s="45">
        <f>VLOOKUP(A48,学术!$A:$F,2,FALSE)</f>
        <v>0.1</v>
      </c>
      <c r="H48" s="45">
        <f>VLOOKUP(A48,学术!$A:$F,4,FALSE)</f>
        <v>0</v>
      </c>
      <c r="I48" s="43"/>
      <c r="J48" s="43"/>
      <c r="K48" s="43">
        <f t="shared" si="0"/>
        <v>0.1</v>
      </c>
      <c r="L48" s="43">
        <v>10</v>
      </c>
      <c r="M48" s="45">
        <v>0</v>
      </c>
      <c r="N48" s="45">
        <v>0</v>
      </c>
      <c r="O48" s="45">
        <v>0</v>
      </c>
      <c r="P48" s="45">
        <v>0.5</v>
      </c>
      <c r="Q48" s="45">
        <f>VLOOKUP(A48,工商杯观赛!$A:$I,9,FALSE)</f>
        <v>0.1</v>
      </c>
      <c r="R48" s="45">
        <v>0</v>
      </c>
      <c r="S48" s="45">
        <f>VLOOKUP(A48,博学杯观赛!$A:$H,8,FALSE)</f>
        <v>0</v>
      </c>
      <c r="T48" s="45">
        <v>0</v>
      </c>
      <c r="U48" s="45">
        <v>0</v>
      </c>
      <c r="V48" s="43">
        <f>VLOOKUP(A48,学术!$A$1:$F$47,3,FALSE)</f>
        <v>0</v>
      </c>
      <c r="W48" s="49">
        <v>0</v>
      </c>
      <c r="X48" s="43"/>
      <c r="Y48" s="43"/>
      <c r="Z48" s="43">
        <f t="shared" si="1"/>
        <v>10.6</v>
      </c>
      <c r="AA48" s="50"/>
      <c r="AB48" s="43">
        <f t="shared" si="2"/>
        <v>10.7</v>
      </c>
      <c r="AC48" s="51"/>
      <c r="AD48" s="52"/>
    </row>
    <row r="49" spans="1:30">
      <c r="A49" s="43" t="s">
        <v>113</v>
      </c>
      <c r="B49" s="43" t="s">
        <v>35</v>
      </c>
      <c r="C49" s="43" t="s">
        <v>51</v>
      </c>
      <c r="D49" s="43">
        <v>2201</v>
      </c>
      <c r="E49" s="44" t="s">
        <v>114</v>
      </c>
      <c r="F49" s="43"/>
      <c r="G49" s="45">
        <f>VLOOKUP(A49,学术!$A:$F,2,FALSE)</f>
        <v>0.3</v>
      </c>
      <c r="H49" s="45">
        <f>VLOOKUP(A49,学术!$A:$F,4,FALSE)</f>
        <v>0</v>
      </c>
      <c r="I49" s="43"/>
      <c r="J49" s="43"/>
      <c r="K49" s="43">
        <f t="shared" si="0"/>
        <v>0.3</v>
      </c>
      <c r="L49" s="45">
        <v>10</v>
      </c>
      <c r="M49" s="45">
        <v>0</v>
      </c>
      <c r="N49" s="45">
        <v>0</v>
      </c>
      <c r="O49" s="45">
        <f>VLOOKUP(A49,排球观赛!$A:$F,3,FALSE)</f>
        <v>0.1</v>
      </c>
      <c r="P49" s="45">
        <v>0</v>
      </c>
      <c r="Q49" s="45">
        <f>VLOOKUP(A49,工商杯观赛!$A:$I,9,FALSE)</f>
        <v>0.2</v>
      </c>
      <c r="R49" s="45">
        <v>0</v>
      </c>
      <c r="S49" s="45">
        <f>VLOOKUP(A49,博学杯观赛!$A:$H,8,FALSE)</f>
        <v>0.4</v>
      </c>
      <c r="T49" s="45">
        <v>0</v>
      </c>
      <c r="U49" s="45">
        <v>0</v>
      </c>
      <c r="V49" s="43">
        <f>VLOOKUP(A49,学术!$A$1:$F$47,3,FALSE)</f>
        <v>0.2</v>
      </c>
      <c r="W49" s="49">
        <v>0</v>
      </c>
      <c r="X49" s="43"/>
      <c r="Y49" s="43"/>
      <c r="Z49" s="43">
        <f t="shared" si="1"/>
        <v>10.9</v>
      </c>
      <c r="AA49" s="50"/>
      <c r="AB49" s="43">
        <f t="shared" si="2"/>
        <v>11.2</v>
      </c>
      <c r="AC49" s="51"/>
      <c r="AD49" s="52"/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V2:V3"/>
    <mergeCell ref="W2:W3"/>
    <mergeCell ref="X2:X3"/>
    <mergeCell ref="Y2:Y3"/>
    <mergeCell ref="Z2:Z3"/>
    <mergeCell ref="AA1:AA3"/>
    <mergeCell ref="AB1:AB3"/>
    <mergeCell ref="AC1:AC3"/>
    <mergeCell ref="AD1:AD3"/>
  </mergeCells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J$1:J$1048576"/>
    <dataValidation allowBlank="1" showInputMessage="1" showErrorMessage="1" prompt="额外竞赛/社会实践：请按照“项目名称-级别-个人贡献-获奖情况”填写。" sqref="Y$1:Y$1048576"/>
    <dataValidation allowBlank="1" showInputMessage="1" showErrorMessage="1" prompt="争议项目按照类别依据科研能力和素质拓展处的备注要求进行备注。" sqref="AA$1:AA$1048576"/>
    <dataValidation allowBlank="1" showInputMessage="1" showErrorMessage="1" prompt="请输入审核人姓名。" sqref="AC$1:AC$1048576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D1" sqref="D$1:D$1048576"/>
    </sheetView>
  </sheetViews>
  <sheetFormatPr defaultColWidth="8.89380530973451" defaultRowHeight="14" outlineLevelCol="5"/>
  <cols>
    <col min="6" max="6" width="14.646017699115"/>
  </cols>
  <sheetData>
    <row r="1" ht="70" spans="1:6">
      <c r="A1" s="28" t="s">
        <v>0</v>
      </c>
      <c r="B1" s="29" t="s">
        <v>115</v>
      </c>
      <c r="C1" s="29" t="s">
        <v>116</v>
      </c>
      <c r="D1" s="30" t="s">
        <v>117</v>
      </c>
      <c r="E1" s="29" t="s">
        <v>118</v>
      </c>
      <c r="F1" s="31" t="s">
        <v>4</v>
      </c>
    </row>
    <row r="2" spans="1:6">
      <c r="A2" s="32" t="s">
        <v>111</v>
      </c>
      <c r="B2" s="33">
        <v>0.1</v>
      </c>
      <c r="C2" s="33">
        <v>0</v>
      </c>
      <c r="D2" s="33"/>
      <c r="E2" s="33">
        <f t="shared" ref="E2:E47" si="0">SUM(B2:D2)</f>
        <v>0.1</v>
      </c>
      <c r="F2" s="34" t="s">
        <v>112</v>
      </c>
    </row>
    <row r="3" spans="1:6">
      <c r="A3" s="32" t="s">
        <v>71</v>
      </c>
      <c r="B3" s="33">
        <v>0.8</v>
      </c>
      <c r="C3" s="33">
        <v>0</v>
      </c>
      <c r="D3" s="33"/>
      <c r="E3" s="33">
        <f t="shared" si="0"/>
        <v>0.8</v>
      </c>
      <c r="F3" s="34" t="s">
        <v>72</v>
      </c>
    </row>
    <row r="4" spans="1:6">
      <c r="A4" s="32" t="s">
        <v>81</v>
      </c>
      <c r="B4" s="33">
        <v>0.1</v>
      </c>
      <c r="C4" s="33">
        <v>0</v>
      </c>
      <c r="D4" s="33"/>
      <c r="E4" s="33">
        <f t="shared" si="0"/>
        <v>0.1</v>
      </c>
      <c r="F4" s="34" t="s">
        <v>82</v>
      </c>
    </row>
    <row r="5" spans="1:6">
      <c r="A5" s="32" t="s">
        <v>113</v>
      </c>
      <c r="B5" s="33">
        <v>0.3</v>
      </c>
      <c r="C5" s="33">
        <v>0.2</v>
      </c>
      <c r="D5" s="33"/>
      <c r="E5" s="33">
        <f t="shared" si="0"/>
        <v>0.5</v>
      </c>
      <c r="F5" s="34" t="s">
        <v>114</v>
      </c>
    </row>
    <row r="6" spans="1:6">
      <c r="A6" s="32" t="s">
        <v>87</v>
      </c>
      <c r="B6" s="20">
        <v>0</v>
      </c>
      <c r="C6" s="20">
        <v>0</v>
      </c>
      <c r="D6" s="20"/>
      <c r="E6" s="33">
        <f t="shared" si="0"/>
        <v>0</v>
      </c>
      <c r="F6" s="34" t="s">
        <v>88</v>
      </c>
    </row>
    <row r="7" spans="1:6">
      <c r="A7" s="32" t="s">
        <v>67</v>
      </c>
      <c r="B7" s="20">
        <v>0</v>
      </c>
      <c r="C7" s="20">
        <v>0</v>
      </c>
      <c r="D7" s="20"/>
      <c r="E7" s="33">
        <f t="shared" si="0"/>
        <v>0</v>
      </c>
      <c r="F7" s="34" t="s">
        <v>68</v>
      </c>
    </row>
    <row r="8" spans="1:6">
      <c r="A8" s="32" t="s">
        <v>73</v>
      </c>
      <c r="B8" s="20">
        <v>0.1</v>
      </c>
      <c r="C8" s="20">
        <v>0</v>
      </c>
      <c r="D8" s="20">
        <v>0.2</v>
      </c>
      <c r="E8" s="33">
        <f t="shared" si="0"/>
        <v>0.3</v>
      </c>
      <c r="F8" s="34" t="s">
        <v>74</v>
      </c>
    </row>
    <row r="9" spans="1:6">
      <c r="A9" s="32" t="s">
        <v>53</v>
      </c>
      <c r="B9" s="20">
        <v>0</v>
      </c>
      <c r="C9" s="20">
        <v>0</v>
      </c>
      <c r="D9" s="20"/>
      <c r="E9" s="33">
        <f t="shared" si="0"/>
        <v>0</v>
      </c>
      <c r="F9" s="34" t="s">
        <v>54</v>
      </c>
    </row>
    <row r="10" spans="1:6">
      <c r="A10" s="32" t="s">
        <v>103</v>
      </c>
      <c r="B10" s="20">
        <v>0</v>
      </c>
      <c r="C10" s="20">
        <v>0</v>
      </c>
      <c r="D10" s="20"/>
      <c r="E10" s="33">
        <f t="shared" si="0"/>
        <v>0</v>
      </c>
      <c r="F10" s="34" t="s">
        <v>104</v>
      </c>
    </row>
    <row r="11" spans="1:6">
      <c r="A11" s="32" t="s">
        <v>57</v>
      </c>
      <c r="B11" s="20">
        <v>0.9</v>
      </c>
      <c r="C11" s="20">
        <v>0</v>
      </c>
      <c r="D11" s="20"/>
      <c r="E11" s="33">
        <f t="shared" si="0"/>
        <v>0.9</v>
      </c>
      <c r="F11" s="34" t="s">
        <v>58</v>
      </c>
    </row>
    <row r="12" spans="1:6">
      <c r="A12" s="32" t="s">
        <v>55</v>
      </c>
      <c r="B12" s="20">
        <v>0.2</v>
      </c>
      <c r="C12" s="20">
        <v>0</v>
      </c>
      <c r="D12" s="20">
        <v>0.2</v>
      </c>
      <c r="E12" s="33">
        <f t="shared" si="0"/>
        <v>0.4</v>
      </c>
      <c r="F12" s="34" t="s">
        <v>56</v>
      </c>
    </row>
    <row r="13" spans="1:6">
      <c r="A13" s="32" t="s">
        <v>91</v>
      </c>
      <c r="B13" s="20">
        <v>0.1</v>
      </c>
      <c r="C13" s="20">
        <v>0</v>
      </c>
      <c r="D13" s="20"/>
      <c r="E13" s="33">
        <f t="shared" si="0"/>
        <v>0.1</v>
      </c>
      <c r="F13" s="34" t="s">
        <v>92</v>
      </c>
    </row>
    <row r="14" spans="1:6">
      <c r="A14" s="32" t="s">
        <v>99</v>
      </c>
      <c r="B14" s="20">
        <v>0</v>
      </c>
      <c r="C14" s="20">
        <v>0</v>
      </c>
      <c r="D14" s="20"/>
      <c r="E14" s="33">
        <f t="shared" si="0"/>
        <v>0</v>
      </c>
      <c r="F14" s="34" t="s">
        <v>100</v>
      </c>
    </row>
    <row r="15" spans="1:6">
      <c r="A15" s="32" t="s">
        <v>95</v>
      </c>
      <c r="B15" s="20">
        <v>0.1</v>
      </c>
      <c r="C15" s="20">
        <v>0</v>
      </c>
      <c r="D15" s="20"/>
      <c r="E15" s="33">
        <f t="shared" si="0"/>
        <v>0.1</v>
      </c>
      <c r="F15" s="34" t="s">
        <v>96</v>
      </c>
    </row>
    <row r="16" spans="1:6">
      <c r="A16" s="32" t="s">
        <v>105</v>
      </c>
      <c r="B16" s="20">
        <v>0.1</v>
      </c>
      <c r="C16" s="20">
        <v>0</v>
      </c>
      <c r="D16" s="20"/>
      <c r="E16" s="33">
        <f t="shared" si="0"/>
        <v>0.1</v>
      </c>
      <c r="F16" s="34" t="s">
        <v>106</v>
      </c>
    </row>
    <row r="17" spans="1:6">
      <c r="A17" s="32" t="s">
        <v>109</v>
      </c>
      <c r="B17" s="20">
        <v>0.6</v>
      </c>
      <c r="C17" s="20">
        <v>0</v>
      </c>
      <c r="D17" s="20"/>
      <c r="E17" s="33">
        <f t="shared" si="0"/>
        <v>0.6</v>
      </c>
      <c r="F17" s="34" t="s">
        <v>110</v>
      </c>
    </row>
    <row r="18" spans="1:6">
      <c r="A18" s="32" t="s">
        <v>69</v>
      </c>
      <c r="B18" s="20">
        <v>0</v>
      </c>
      <c r="C18" s="20">
        <v>0</v>
      </c>
      <c r="D18" s="20"/>
      <c r="E18" s="33">
        <f t="shared" si="0"/>
        <v>0</v>
      </c>
      <c r="F18" s="34" t="s">
        <v>70</v>
      </c>
    </row>
    <row r="19" spans="1:6">
      <c r="A19" s="32" t="s">
        <v>59</v>
      </c>
      <c r="B19" s="20">
        <v>0.9</v>
      </c>
      <c r="C19" s="20">
        <v>0</v>
      </c>
      <c r="D19" s="20">
        <v>0.5</v>
      </c>
      <c r="E19" s="33">
        <f t="shared" si="0"/>
        <v>1.4</v>
      </c>
      <c r="F19" s="34" t="s">
        <v>60</v>
      </c>
    </row>
    <row r="20" spans="1:6">
      <c r="A20" s="32" t="s">
        <v>101</v>
      </c>
      <c r="B20" s="20">
        <v>0</v>
      </c>
      <c r="C20" s="20">
        <v>0</v>
      </c>
      <c r="D20" s="20"/>
      <c r="E20" s="33">
        <f t="shared" si="0"/>
        <v>0</v>
      </c>
      <c r="F20" s="34" t="s">
        <v>102</v>
      </c>
    </row>
    <row r="21" spans="1:6">
      <c r="A21" s="32" t="s">
        <v>75</v>
      </c>
      <c r="B21" s="20">
        <v>1.1</v>
      </c>
      <c r="C21" s="20">
        <v>0</v>
      </c>
      <c r="D21" s="20">
        <v>0.2</v>
      </c>
      <c r="E21" s="33">
        <f t="shared" si="0"/>
        <v>1.3</v>
      </c>
      <c r="F21" s="34" t="s">
        <v>76</v>
      </c>
    </row>
    <row r="22" spans="1:6">
      <c r="A22" s="32" t="s">
        <v>93</v>
      </c>
      <c r="B22" s="20">
        <v>-0.2</v>
      </c>
      <c r="C22" s="20">
        <v>0</v>
      </c>
      <c r="D22" s="20"/>
      <c r="E22" s="33">
        <f t="shared" si="0"/>
        <v>-0.2</v>
      </c>
      <c r="F22" s="34" t="s">
        <v>94</v>
      </c>
    </row>
    <row r="23" spans="1:6">
      <c r="A23" s="32" t="s">
        <v>83</v>
      </c>
      <c r="B23" s="20">
        <v>0.2</v>
      </c>
      <c r="C23" s="20">
        <v>0</v>
      </c>
      <c r="D23" s="20"/>
      <c r="E23" s="33">
        <f t="shared" si="0"/>
        <v>0.2</v>
      </c>
      <c r="F23" s="34" t="s">
        <v>84</v>
      </c>
    </row>
    <row r="24" spans="1:6">
      <c r="A24" s="32" t="s">
        <v>79</v>
      </c>
      <c r="B24" s="20">
        <v>0.6</v>
      </c>
      <c r="C24" s="20">
        <v>0</v>
      </c>
      <c r="D24" s="20"/>
      <c r="E24" s="33">
        <f t="shared" si="0"/>
        <v>0.6</v>
      </c>
      <c r="F24" s="34" t="s">
        <v>80</v>
      </c>
    </row>
    <row r="25" spans="1:6">
      <c r="A25" s="32" t="s">
        <v>107</v>
      </c>
      <c r="B25" s="20">
        <v>0</v>
      </c>
      <c r="C25" s="20">
        <v>0</v>
      </c>
      <c r="D25" s="20"/>
      <c r="E25" s="33">
        <f t="shared" si="0"/>
        <v>0</v>
      </c>
      <c r="F25" s="34" t="s">
        <v>108</v>
      </c>
    </row>
    <row r="26" spans="1:6">
      <c r="A26" s="32" t="s">
        <v>97</v>
      </c>
      <c r="B26" s="20">
        <v>0</v>
      </c>
      <c r="C26" s="20">
        <v>0</v>
      </c>
      <c r="D26" s="20"/>
      <c r="E26" s="33">
        <f t="shared" si="0"/>
        <v>0</v>
      </c>
      <c r="F26" s="34" t="s">
        <v>98</v>
      </c>
    </row>
    <row r="27" spans="1:6">
      <c r="A27" s="32" t="s">
        <v>89</v>
      </c>
      <c r="B27" s="20">
        <v>0</v>
      </c>
      <c r="C27" s="20">
        <v>0</v>
      </c>
      <c r="D27" s="20"/>
      <c r="E27" s="33">
        <f t="shared" si="0"/>
        <v>0</v>
      </c>
      <c r="F27" s="34" t="s">
        <v>90</v>
      </c>
    </row>
    <row r="28" spans="1:6">
      <c r="A28" s="32" t="s">
        <v>65</v>
      </c>
      <c r="B28" s="20">
        <v>0.7</v>
      </c>
      <c r="C28" s="20">
        <v>0</v>
      </c>
      <c r="D28" s="20"/>
      <c r="E28" s="33">
        <f t="shared" si="0"/>
        <v>0.7</v>
      </c>
      <c r="F28" s="34" t="s">
        <v>66</v>
      </c>
    </row>
    <row r="29" spans="1:6">
      <c r="A29" s="32" t="s">
        <v>50</v>
      </c>
      <c r="B29" s="20">
        <v>0.7</v>
      </c>
      <c r="C29" s="20">
        <v>0</v>
      </c>
      <c r="D29" s="20"/>
      <c r="E29" s="33">
        <f t="shared" si="0"/>
        <v>0.7</v>
      </c>
      <c r="F29" s="34" t="s">
        <v>52</v>
      </c>
    </row>
    <row r="30" spans="1:6">
      <c r="A30" s="32" t="s">
        <v>63</v>
      </c>
      <c r="B30" s="20">
        <v>1.6</v>
      </c>
      <c r="C30" s="20">
        <v>0.2</v>
      </c>
      <c r="D30" s="20">
        <v>0.4</v>
      </c>
      <c r="E30" s="33">
        <f t="shared" si="0"/>
        <v>2.2</v>
      </c>
      <c r="F30" s="34" t="s">
        <v>64</v>
      </c>
    </row>
    <row r="31" spans="1:6">
      <c r="A31" s="32" t="s">
        <v>77</v>
      </c>
      <c r="B31" s="20">
        <v>-0.1</v>
      </c>
      <c r="C31" s="20">
        <v>0</v>
      </c>
      <c r="D31" s="20"/>
      <c r="E31" s="33">
        <f t="shared" si="0"/>
        <v>-0.1</v>
      </c>
      <c r="F31" s="34" t="s">
        <v>78</v>
      </c>
    </row>
    <row r="32" spans="1:6">
      <c r="A32" s="32" t="s">
        <v>61</v>
      </c>
      <c r="B32" s="20">
        <v>0</v>
      </c>
      <c r="C32" s="20">
        <v>0</v>
      </c>
      <c r="D32" s="20"/>
      <c r="E32" s="33">
        <f t="shared" si="0"/>
        <v>0</v>
      </c>
      <c r="F32" s="34" t="s">
        <v>62</v>
      </c>
    </row>
    <row r="33" spans="1:6">
      <c r="A33" s="32" t="s">
        <v>85</v>
      </c>
      <c r="B33" s="20">
        <v>0</v>
      </c>
      <c r="C33" s="20">
        <v>0</v>
      </c>
      <c r="D33" s="20"/>
      <c r="E33" s="33">
        <f t="shared" si="0"/>
        <v>0</v>
      </c>
      <c r="F33" s="34" t="s">
        <v>86</v>
      </c>
    </row>
    <row r="34" spans="1:6">
      <c r="A34" s="32" t="s">
        <v>34</v>
      </c>
      <c r="B34" s="20">
        <v>0.9</v>
      </c>
      <c r="C34" s="20">
        <v>0</v>
      </c>
      <c r="D34" s="20"/>
      <c r="E34" s="33">
        <f t="shared" si="0"/>
        <v>0.9</v>
      </c>
      <c r="F34" s="34">
        <v>222120203001</v>
      </c>
    </row>
    <row r="35" spans="1:6">
      <c r="A35" s="32" t="s">
        <v>44</v>
      </c>
      <c r="B35" s="20">
        <v>0.1</v>
      </c>
      <c r="C35" s="20">
        <v>0.2</v>
      </c>
      <c r="D35" s="20"/>
      <c r="E35" s="33">
        <f t="shared" si="0"/>
        <v>0.3</v>
      </c>
      <c r="F35" s="34">
        <v>222120203002</v>
      </c>
    </row>
    <row r="36" spans="1:6">
      <c r="A36" s="32" t="s">
        <v>41</v>
      </c>
      <c r="B36" s="20">
        <v>0.7</v>
      </c>
      <c r="C36" s="20">
        <v>0.2</v>
      </c>
      <c r="D36" s="20"/>
      <c r="E36" s="33">
        <f t="shared" si="0"/>
        <v>0.9</v>
      </c>
      <c r="F36" s="34">
        <v>222120203003</v>
      </c>
    </row>
    <row r="37" spans="1:6">
      <c r="A37" s="32" t="s">
        <v>42</v>
      </c>
      <c r="B37" s="20">
        <v>0.4</v>
      </c>
      <c r="C37" s="20">
        <v>0</v>
      </c>
      <c r="D37" s="20"/>
      <c r="E37" s="33">
        <f t="shared" si="0"/>
        <v>0.4</v>
      </c>
      <c r="F37" s="34">
        <v>222120203004</v>
      </c>
    </row>
    <row r="38" spans="1:6">
      <c r="A38" s="32" t="s">
        <v>40</v>
      </c>
      <c r="B38" s="20">
        <v>0.2</v>
      </c>
      <c r="C38" s="20">
        <v>0.2</v>
      </c>
      <c r="D38" s="20"/>
      <c r="E38" s="33">
        <f t="shared" si="0"/>
        <v>0.4</v>
      </c>
      <c r="F38" s="34">
        <v>222120203005</v>
      </c>
    </row>
    <row r="39" spans="1:6">
      <c r="A39" s="32" t="s">
        <v>38</v>
      </c>
      <c r="B39" s="20">
        <v>1</v>
      </c>
      <c r="C39" s="20">
        <v>0.2</v>
      </c>
      <c r="D39" s="20"/>
      <c r="E39" s="33">
        <f t="shared" si="0"/>
        <v>1.2</v>
      </c>
      <c r="F39" s="34">
        <v>222120203006</v>
      </c>
    </row>
    <row r="40" spans="1:6">
      <c r="A40" s="32" t="s">
        <v>45</v>
      </c>
      <c r="B40" s="20">
        <v>0.1</v>
      </c>
      <c r="C40" s="20">
        <v>0</v>
      </c>
      <c r="D40" s="20">
        <v>0.2</v>
      </c>
      <c r="E40" s="33">
        <f t="shared" si="0"/>
        <v>0.3</v>
      </c>
      <c r="F40" s="34">
        <v>222120203007</v>
      </c>
    </row>
    <row r="41" spans="1:6">
      <c r="A41" s="32" t="s">
        <v>43</v>
      </c>
      <c r="B41" s="20">
        <v>0.4</v>
      </c>
      <c r="C41" s="20">
        <v>0</v>
      </c>
      <c r="D41" s="20">
        <v>2</v>
      </c>
      <c r="E41" s="33">
        <f t="shared" si="0"/>
        <v>2.4</v>
      </c>
      <c r="F41" s="34">
        <v>222120203008</v>
      </c>
    </row>
    <row r="42" spans="1:6">
      <c r="A42" s="32" t="s">
        <v>46</v>
      </c>
      <c r="B42" s="20">
        <v>0.8</v>
      </c>
      <c r="C42" s="20">
        <v>0</v>
      </c>
      <c r="D42" s="20">
        <v>0.2</v>
      </c>
      <c r="E42" s="33">
        <f t="shared" si="0"/>
        <v>1</v>
      </c>
      <c r="F42" s="34">
        <v>222120203009</v>
      </c>
    </row>
    <row r="43" spans="1:6">
      <c r="A43" s="32" t="s">
        <v>37</v>
      </c>
      <c r="B43" s="20">
        <v>-0.5</v>
      </c>
      <c r="C43" s="20">
        <v>0</v>
      </c>
      <c r="D43" s="20"/>
      <c r="E43" s="33">
        <f t="shared" si="0"/>
        <v>-0.5</v>
      </c>
      <c r="F43" s="34">
        <v>222120203010</v>
      </c>
    </row>
    <row r="44" spans="1:6">
      <c r="A44" s="32" t="s">
        <v>49</v>
      </c>
      <c r="B44" s="20">
        <v>0</v>
      </c>
      <c r="C44" s="20">
        <v>0</v>
      </c>
      <c r="D44" s="20">
        <v>3</v>
      </c>
      <c r="E44" s="33">
        <f t="shared" si="0"/>
        <v>3</v>
      </c>
      <c r="F44" s="34">
        <v>222120203011</v>
      </c>
    </row>
    <row r="45" spans="1:6">
      <c r="A45" s="32" t="s">
        <v>39</v>
      </c>
      <c r="B45" s="20">
        <v>0</v>
      </c>
      <c r="C45" s="20">
        <v>0</v>
      </c>
      <c r="D45" s="20"/>
      <c r="E45" s="33">
        <f t="shared" si="0"/>
        <v>0</v>
      </c>
      <c r="F45" s="34">
        <v>222120203012</v>
      </c>
    </row>
    <row r="46" spans="1:6">
      <c r="A46" s="32" t="s">
        <v>48</v>
      </c>
      <c r="B46" s="20">
        <v>0.1</v>
      </c>
      <c r="C46" s="20">
        <v>0</v>
      </c>
      <c r="D46" s="20"/>
      <c r="E46" s="33">
        <f t="shared" si="0"/>
        <v>0.1</v>
      </c>
      <c r="F46" s="34">
        <v>222120203013</v>
      </c>
    </row>
    <row r="47" spans="1:6">
      <c r="A47" s="32" t="s">
        <v>47</v>
      </c>
      <c r="B47" s="20">
        <v>0</v>
      </c>
      <c r="C47" s="20">
        <v>0.2</v>
      </c>
      <c r="D47" s="20"/>
      <c r="E47" s="33">
        <f t="shared" si="0"/>
        <v>0.2</v>
      </c>
      <c r="F47" s="34">
        <v>222120203014</v>
      </c>
    </row>
  </sheetData>
  <conditionalFormatting sqref="E2:E47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E2:E47" errorStyle="warning">
      <formula1>COUNTIF($E$3:$G$3,E2)&lt;2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24" sqref="A2:A24"/>
    </sheetView>
  </sheetViews>
  <sheetFormatPr defaultColWidth="8.89380530973451" defaultRowHeight="14" outlineLevelCol="5"/>
  <sheetData>
    <row r="1" ht="15" spans="1:6">
      <c r="A1" s="23" t="s">
        <v>0</v>
      </c>
      <c r="B1" s="24" t="s">
        <v>119</v>
      </c>
      <c r="C1" s="24" t="s">
        <v>120</v>
      </c>
      <c r="D1" s="23" t="s">
        <v>4</v>
      </c>
      <c r="E1" s="23" t="s">
        <v>1</v>
      </c>
      <c r="F1" s="23" t="s">
        <v>2</v>
      </c>
    </row>
    <row r="2" ht="15" spans="1:6">
      <c r="A2" s="25" t="s">
        <v>113</v>
      </c>
      <c r="B2" s="26">
        <v>1</v>
      </c>
      <c r="C2" s="26">
        <v>0.1</v>
      </c>
      <c r="D2" s="25" t="s">
        <v>114</v>
      </c>
      <c r="E2" s="25">
        <v>2022</v>
      </c>
      <c r="F2" s="25" t="s">
        <v>51</v>
      </c>
    </row>
    <row r="3" ht="15" spans="1:6">
      <c r="A3" s="25" t="s">
        <v>87</v>
      </c>
      <c r="B3" s="26">
        <v>3</v>
      </c>
      <c r="C3" s="26">
        <v>0.3</v>
      </c>
      <c r="D3" s="25" t="s">
        <v>88</v>
      </c>
      <c r="E3" s="25">
        <v>2022</v>
      </c>
      <c r="F3" s="25" t="s">
        <v>51</v>
      </c>
    </row>
    <row r="4" ht="15" spans="1:6">
      <c r="A4" s="25" t="s">
        <v>73</v>
      </c>
      <c r="B4" s="26">
        <v>3</v>
      </c>
      <c r="C4" s="26">
        <v>0.3</v>
      </c>
      <c r="D4" s="25" t="s">
        <v>74</v>
      </c>
      <c r="E4" s="25">
        <v>2022</v>
      </c>
      <c r="F4" s="25" t="s">
        <v>51</v>
      </c>
    </row>
    <row r="5" ht="15" spans="1:6">
      <c r="A5" s="25" t="s">
        <v>57</v>
      </c>
      <c r="B5" s="26">
        <v>2</v>
      </c>
      <c r="C5" s="26">
        <v>0.2</v>
      </c>
      <c r="D5" s="25" t="s">
        <v>58</v>
      </c>
      <c r="E5" s="25">
        <v>2022</v>
      </c>
      <c r="F5" s="25" t="s">
        <v>51</v>
      </c>
    </row>
    <row r="6" ht="15" spans="1:6">
      <c r="A6" s="25" t="s">
        <v>91</v>
      </c>
      <c r="B6" s="26">
        <v>6</v>
      </c>
      <c r="C6" s="26">
        <v>0.6</v>
      </c>
      <c r="D6" s="25" t="s">
        <v>92</v>
      </c>
      <c r="E6" s="25">
        <v>2022</v>
      </c>
      <c r="F6" s="25" t="s">
        <v>51</v>
      </c>
    </row>
    <row r="7" ht="15" spans="1:6">
      <c r="A7" s="25" t="s">
        <v>99</v>
      </c>
      <c r="B7" s="26">
        <v>2</v>
      </c>
      <c r="C7" s="26">
        <v>0.2</v>
      </c>
      <c r="D7" s="25" t="s">
        <v>100</v>
      </c>
      <c r="E7" s="25">
        <v>2022</v>
      </c>
      <c r="F7" s="25" t="s">
        <v>51</v>
      </c>
    </row>
    <row r="8" ht="15" spans="1:6">
      <c r="A8" s="25" t="s">
        <v>59</v>
      </c>
      <c r="B8" s="26">
        <v>4</v>
      </c>
      <c r="C8" s="26">
        <v>0.4</v>
      </c>
      <c r="D8" s="25" t="s">
        <v>60</v>
      </c>
      <c r="E8" s="25">
        <v>2022</v>
      </c>
      <c r="F8" s="25" t="s">
        <v>51</v>
      </c>
    </row>
    <row r="9" ht="15" spans="1:6">
      <c r="A9" s="25" t="s">
        <v>75</v>
      </c>
      <c r="B9" s="26">
        <v>3</v>
      </c>
      <c r="C9" s="26">
        <v>0.3</v>
      </c>
      <c r="D9" s="25" t="s">
        <v>76</v>
      </c>
      <c r="E9" s="25">
        <v>2022</v>
      </c>
      <c r="F9" s="25" t="s">
        <v>51</v>
      </c>
    </row>
    <row r="10" ht="15" spans="1:6">
      <c r="A10" s="25" t="s">
        <v>79</v>
      </c>
      <c r="B10" s="26">
        <v>4</v>
      </c>
      <c r="C10" s="26">
        <v>0.4</v>
      </c>
      <c r="D10" s="25" t="s">
        <v>80</v>
      </c>
      <c r="E10" s="25">
        <v>2022</v>
      </c>
      <c r="F10" s="25" t="s">
        <v>51</v>
      </c>
    </row>
    <row r="11" ht="15" spans="1:6">
      <c r="A11" s="25" t="s">
        <v>97</v>
      </c>
      <c r="B11" s="26">
        <v>1</v>
      </c>
      <c r="C11" s="26">
        <v>0.1</v>
      </c>
      <c r="D11" s="25" t="s">
        <v>98</v>
      </c>
      <c r="E11" s="25">
        <v>2022</v>
      </c>
      <c r="F11" s="25" t="s">
        <v>51</v>
      </c>
    </row>
    <row r="12" ht="15" spans="1:6">
      <c r="A12" s="25" t="s">
        <v>65</v>
      </c>
      <c r="B12" s="26">
        <v>4</v>
      </c>
      <c r="C12" s="26">
        <v>0.4</v>
      </c>
      <c r="D12" s="25" t="s">
        <v>66</v>
      </c>
      <c r="E12" s="25">
        <v>2022</v>
      </c>
      <c r="F12" s="25" t="s">
        <v>51</v>
      </c>
    </row>
    <row r="13" ht="15" spans="1:6">
      <c r="A13" s="25" t="s">
        <v>50</v>
      </c>
      <c r="B13" s="26">
        <v>6</v>
      </c>
      <c r="C13" s="26">
        <v>0.6</v>
      </c>
      <c r="D13" s="25" t="s">
        <v>52</v>
      </c>
      <c r="E13" s="25">
        <v>2022</v>
      </c>
      <c r="F13" s="25" t="s">
        <v>51</v>
      </c>
    </row>
    <row r="14" ht="15" spans="1:6">
      <c r="A14" s="25" t="s">
        <v>63</v>
      </c>
      <c r="B14" s="26">
        <v>3</v>
      </c>
      <c r="C14" s="26">
        <v>0.3</v>
      </c>
      <c r="D14" s="25" t="s">
        <v>64</v>
      </c>
      <c r="E14" s="25">
        <v>2022</v>
      </c>
      <c r="F14" s="25" t="s">
        <v>51</v>
      </c>
    </row>
    <row r="15" ht="15" spans="1:6">
      <c r="A15" s="25" t="s">
        <v>34</v>
      </c>
      <c r="B15" s="26">
        <v>5</v>
      </c>
      <c r="C15" s="26">
        <v>0.5</v>
      </c>
      <c r="D15" s="27" t="s">
        <v>121</v>
      </c>
      <c r="E15" s="25">
        <v>2022</v>
      </c>
      <c r="F15" s="25" t="s">
        <v>36</v>
      </c>
    </row>
    <row r="16" ht="15" spans="1:6">
      <c r="A16" s="25" t="s">
        <v>44</v>
      </c>
      <c r="B16" s="26">
        <v>3</v>
      </c>
      <c r="C16" s="26">
        <v>0.3</v>
      </c>
      <c r="D16" s="27" t="s">
        <v>122</v>
      </c>
      <c r="E16" s="25">
        <v>2022</v>
      </c>
      <c r="F16" s="25" t="s">
        <v>36</v>
      </c>
    </row>
    <row r="17" ht="15" spans="1:6">
      <c r="A17" s="25" t="s">
        <v>41</v>
      </c>
      <c r="B17" s="26">
        <v>5</v>
      </c>
      <c r="C17" s="26">
        <v>0.5</v>
      </c>
      <c r="D17" s="27" t="s">
        <v>123</v>
      </c>
      <c r="E17" s="25">
        <v>2022</v>
      </c>
      <c r="F17" s="25" t="s">
        <v>36</v>
      </c>
    </row>
    <row r="18" ht="15" spans="1:6">
      <c r="A18" s="25" t="s">
        <v>40</v>
      </c>
      <c r="B18" s="26">
        <v>3</v>
      </c>
      <c r="C18" s="26">
        <v>0.3</v>
      </c>
      <c r="D18" s="27" t="s">
        <v>124</v>
      </c>
      <c r="E18" s="25">
        <v>2022</v>
      </c>
      <c r="F18" s="25" t="s">
        <v>36</v>
      </c>
    </row>
    <row r="19" ht="15" spans="1:6">
      <c r="A19" s="25" t="s">
        <v>38</v>
      </c>
      <c r="B19" s="26">
        <v>5</v>
      </c>
      <c r="C19" s="26">
        <v>0.5</v>
      </c>
      <c r="D19" s="27" t="s">
        <v>125</v>
      </c>
      <c r="E19" s="25">
        <v>2022</v>
      </c>
      <c r="F19" s="25" t="s">
        <v>36</v>
      </c>
    </row>
    <row r="20" ht="15" spans="1:6">
      <c r="A20" s="25" t="s">
        <v>43</v>
      </c>
      <c r="B20" s="26">
        <v>6</v>
      </c>
      <c r="C20" s="26">
        <v>0.6</v>
      </c>
      <c r="D20" s="27" t="s">
        <v>126</v>
      </c>
      <c r="E20" s="25">
        <v>2022</v>
      </c>
      <c r="F20" s="25" t="s">
        <v>36</v>
      </c>
    </row>
    <row r="21" ht="15" spans="1:6">
      <c r="A21" s="25" t="s">
        <v>37</v>
      </c>
      <c r="B21" s="26">
        <v>1</v>
      </c>
      <c r="C21" s="26">
        <v>0.1</v>
      </c>
      <c r="D21" s="27" t="s">
        <v>127</v>
      </c>
      <c r="E21" s="25">
        <v>2022</v>
      </c>
      <c r="F21" s="25" t="s">
        <v>36</v>
      </c>
    </row>
    <row r="22" ht="15" spans="1:6">
      <c r="A22" s="25" t="s">
        <v>49</v>
      </c>
      <c r="B22" s="26">
        <v>4</v>
      </c>
      <c r="C22" s="26">
        <v>0.4</v>
      </c>
      <c r="D22" s="27" t="s">
        <v>128</v>
      </c>
      <c r="E22" s="25">
        <v>2022</v>
      </c>
      <c r="F22" s="25" t="s">
        <v>36</v>
      </c>
    </row>
    <row r="23" ht="15" spans="1:6">
      <c r="A23" s="25" t="s">
        <v>48</v>
      </c>
      <c r="B23" s="26">
        <v>3</v>
      </c>
      <c r="C23" s="26">
        <v>0.3</v>
      </c>
      <c r="D23" s="27" t="s">
        <v>129</v>
      </c>
      <c r="E23" s="25">
        <v>2022</v>
      </c>
      <c r="F23" s="25" t="s">
        <v>36</v>
      </c>
    </row>
    <row r="24" ht="15" spans="1:6">
      <c r="A24" s="25" t="s">
        <v>47</v>
      </c>
      <c r="B24" s="26">
        <v>1</v>
      </c>
      <c r="C24" s="26">
        <v>0.1</v>
      </c>
      <c r="D24" s="27" t="s">
        <v>130</v>
      </c>
      <c r="E24" s="25">
        <v>2022</v>
      </c>
      <c r="F24" s="25" t="s">
        <v>36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opLeftCell="A4" workbookViewId="0">
      <selection activeCell="F11" sqref="F11"/>
    </sheetView>
  </sheetViews>
  <sheetFormatPr defaultColWidth="8.89380530973451" defaultRowHeight="14" outlineLevelCol="2"/>
  <sheetData>
    <row r="1" ht="35.35" spans="1:3">
      <c r="A1" s="18" t="s">
        <v>42</v>
      </c>
      <c r="B1" s="53" t="s">
        <v>131</v>
      </c>
      <c r="C1" s="20">
        <v>1</v>
      </c>
    </row>
    <row r="2" ht="35.35" spans="1:3">
      <c r="A2" s="21" t="s">
        <v>132</v>
      </c>
      <c r="B2" s="22" t="s">
        <v>133</v>
      </c>
      <c r="C2" s="20">
        <v>1</v>
      </c>
    </row>
    <row r="3" ht="35.35" spans="1:3">
      <c r="A3" s="21" t="s">
        <v>134</v>
      </c>
      <c r="B3" s="22" t="s">
        <v>135</v>
      </c>
      <c r="C3" s="20">
        <v>1</v>
      </c>
    </row>
    <row r="4" ht="35.35" spans="1:3">
      <c r="A4" s="21" t="s">
        <v>136</v>
      </c>
      <c r="B4" s="22" t="s">
        <v>137</v>
      </c>
      <c r="C4" s="20">
        <v>1</v>
      </c>
    </row>
    <row r="5" ht="35.35" spans="1:3">
      <c r="A5" s="21" t="s">
        <v>138</v>
      </c>
      <c r="B5" s="22" t="s">
        <v>139</v>
      </c>
      <c r="C5" s="20">
        <v>1</v>
      </c>
    </row>
    <row r="6" ht="35.35" spans="1:3">
      <c r="A6" s="21" t="s">
        <v>140</v>
      </c>
      <c r="B6" s="54" t="s">
        <v>122</v>
      </c>
      <c r="C6" s="20">
        <v>1</v>
      </c>
    </row>
    <row r="7" ht="35.35" spans="1:3">
      <c r="A7" s="21" t="s">
        <v>141</v>
      </c>
      <c r="B7" s="22" t="s">
        <v>142</v>
      </c>
      <c r="C7" s="20">
        <v>1</v>
      </c>
    </row>
    <row r="8" ht="35.35" spans="1:3">
      <c r="A8" s="21" t="s">
        <v>143</v>
      </c>
      <c r="B8" s="22" t="s">
        <v>144</v>
      </c>
      <c r="C8" s="20">
        <v>1</v>
      </c>
    </row>
    <row r="9" ht="35.35" spans="1:3">
      <c r="A9" s="21" t="s">
        <v>145</v>
      </c>
      <c r="B9" s="54" t="s">
        <v>146</v>
      </c>
      <c r="C9" s="20">
        <v>1</v>
      </c>
    </row>
    <row r="10" ht="35.35" spans="1:3">
      <c r="A10" s="21" t="s">
        <v>147</v>
      </c>
      <c r="B10" s="54" t="s">
        <v>127</v>
      </c>
      <c r="C10" s="20">
        <v>1</v>
      </c>
    </row>
    <row r="11" ht="35.35" spans="1:3">
      <c r="A11" s="21" t="s">
        <v>148</v>
      </c>
      <c r="B11" s="22" t="s">
        <v>149</v>
      </c>
      <c r="C11" s="20">
        <v>0.2</v>
      </c>
    </row>
    <row r="12" ht="35.35" spans="1:3">
      <c r="A12" s="21" t="s">
        <v>150</v>
      </c>
      <c r="B12" s="22" t="s">
        <v>151</v>
      </c>
      <c r="C12" s="20">
        <v>0.2</v>
      </c>
    </row>
    <row r="13" ht="35.35" spans="1:3">
      <c r="A13" s="21" t="s">
        <v>152</v>
      </c>
      <c r="B13" s="54" t="s">
        <v>121</v>
      </c>
      <c r="C13" s="20">
        <v>0.2</v>
      </c>
    </row>
    <row r="14" ht="35.35" spans="1:3">
      <c r="A14" s="21" t="s">
        <v>153</v>
      </c>
      <c r="B14" s="54" t="s">
        <v>123</v>
      </c>
      <c r="C14" s="20">
        <v>0.2</v>
      </c>
    </row>
    <row r="15" ht="35.35" spans="1:3">
      <c r="A15" s="21" t="s">
        <v>154</v>
      </c>
      <c r="B15" s="54" t="s">
        <v>125</v>
      </c>
      <c r="C15" s="20">
        <v>0.2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zoomScale="70" zoomScaleNormal="70" workbookViewId="0">
      <selection activeCell="A1" sqref="A1:I47"/>
    </sheetView>
  </sheetViews>
  <sheetFormatPr defaultColWidth="8.89380530973451" defaultRowHeight="14"/>
  <sheetData>
    <row r="1" ht="20" spans="1:9">
      <c r="A1" s="11" t="s">
        <v>0</v>
      </c>
      <c r="B1" s="11" t="s">
        <v>155</v>
      </c>
      <c r="C1" s="11" t="s">
        <v>156</v>
      </c>
      <c r="D1" s="11" t="s">
        <v>157</v>
      </c>
      <c r="E1" s="11" t="s">
        <v>158</v>
      </c>
      <c r="F1" s="11" t="s">
        <v>159</v>
      </c>
      <c r="G1" s="11"/>
      <c r="H1" s="11" t="s">
        <v>119</v>
      </c>
      <c r="I1" s="11" t="s">
        <v>120</v>
      </c>
    </row>
    <row r="2" ht="20" spans="1:9">
      <c r="A2" s="17" t="s">
        <v>111</v>
      </c>
      <c r="B2" s="14"/>
      <c r="C2" s="15"/>
      <c r="D2" s="16"/>
      <c r="E2" s="16"/>
      <c r="F2" s="16">
        <v>1</v>
      </c>
      <c r="G2" s="16"/>
      <c r="H2" s="16">
        <f t="shared" ref="H2:H47" si="0">B2+C2+D2+E2+F2+G2</f>
        <v>1</v>
      </c>
      <c r="I2" s="16">
        <f t="shared" ref="I2:I47" si="1">H2*0.1</f>
        <v>0.1</v>
      </c>
    </row>
    <row r="3" ht="20" spans="1:9">
      <c r="A3" s="17" t="s">
        <v>71</v>
      </c>
      <c r="B3" s="15"/>
      <c r="C3" s="15"/>
      <c r="D3" s="16"/>
      <c r="E3" s="16"/>
      <c r="F3" s="16"/>
      <c r="G3" s="16"/>
      <c r="H3" s="16">
        <f t="shared" si="0"/>
        <v>0</v>
      </c>
      <c r="I3" s="16">
        <f t="shared" si="1"/>
        <v>0</v>
      </c>
    </row>
    <row r="4" ht="20" spans="1:9">
      <c r="A4" s="17" t="s">
        <v>81</v>
      </c>
      <c r="B4" s="15"/>
      <c r="C4" s="15"/>
      <c r="D4" s="16"/>
      <c r="E4" s="15"/>
      <c r="F4" s="16">
        <v>1</v>
      </c>
      <c r="G4" s="16"/>
      <c r="H4" s="16">
        <f t="shared" si="0"/>
        <v>1</v>
      </c>
      <c r="I4" s="16">
        <f t="shared" si="1"/>
        <v>0.1</v>
      </c>
    </row>
    <row r="5" ht="20" spans="1:9">
      <c r="A5" s="17" t="s">
        <v>113</v>
      </c>
      <c r="B5" s="15">
        <v>1</v>
      </c>
      <c r="C5" s="15">
        <v>1</v>
      </c>
      <c r="D5" s="16"/>
      <c r="E5" s="16"/>
      <c r="F5" s="16"/>
      <c r="G5" s="16"/>
      <c r="H5" s="16">
        <f t="shared" si="0"/>
        <v>2</v>
      </c>
      <c r="I5" s="16">
        <f t="shared" si="1"/>
        <v>0.2</v>
      </c>
    </row>
    <row r="6" ht="20" spans="1:9">
      <c r="A6" s="17" t="s">
        <v>87</v>
      </c>
      <c r="B6" s="15">
        <v>1</v>
      </c>
      <c r="C6" s="16"/>
      <c r="D6" s="16">
        <v>1</v>
      </c>
      <c r="E6" s="16">
        <v>1</v>
      </c>
      <c r="F6" s="16"/>
      <c r="G6" s="16"/>
      <c r="H6" s="16">
        <f t="shared" si="0"/>
        <v>3</v>
      </c>
      <c r="I6" s="16">
        <f t="shared" si="1"/>
        <v>0.3</v>
      </c>
    </row>
    <row r="7" ht="20" spans="1:9">
      <c r="A7" s="17" t="s">
        <v>67</v>
      </c>
      <c r="B7" s="15"/>
      <c r="C7" s="16"/>
      <c r="D7" s="16"/>
      <c r="E7" s="16"/>
      <c r="F7" s="16"/>
      <c r="G7" s="16"/>
      <c r="H7" s="16">
        <f t="shared" si="0"/>
        <v>0</v>
      </c>
      <c r="I7" s="16">
        <f t="shared" si="1"/>
        <v>0</v>
      </c>
    </row>
    <row r="8" ht="20" spans="1:9">
      <c r="A8" s="17" t="s">
        <v>73</v>
      </c>
      <c r="B8" s="15">
        <v>1</v>
      </c>
      <c r="C8" s="16">
        <v>1</v>
      </c>
      <c r="D8" s="16"/>
      <c r="E8" s="16"/>
      <c r="F8" s="16"/>
      <c r="G8" s="16"/>
      <c r="H8" s="16">
        <f t="shared" si="0"/>
        <v>2</v>
      </c>
      <c r="I8" s="16">
        <f t="shared" si="1"/>
        <v>0.2</v>
      </c>
    </row>
    <row r="9" ht="20" spans="1:9">
      <c r="A9" s="17" t="s">
        <v>53</v>
      </c>
      <c r="B9" s="15"/>
      <c r="C9" s="16"/>
      <c r="D9" s="16"/>
      <c r="E9" s="16"/>
      <c r="F9" s="16"/>
      <c r="G9" s="16"/>
      <c r="H9" s="16">
        <f t="shared" si="0"/>
        <v>0</v>
      </c>
      <c r="I9" s="16">
        <f t="shared" si="1"/>
        <v>0</v>
      </c>
    </row>
    <row r="10" ht="20" spans="1:9">
      <c r="A10" s="17" t="s">
        <v>103</v>
      </c>
      <c r="B10" s="15">
        <v>1</v>
      </c>
      <c r="C10" s="16"/>
      <c r="D10" s="16"/>
      <c r="E10" s="16"/>
      <c r="F10" s="16"/>
      <c r="G10" s="16"/>
      <c r="H10" s="16">
        <f t="shared" si="0"/>
        <v>1</v>
      </c>
      <c r="I10" s="16">
        <f t="shared" si="1"/>
        <v>0.1</v>
      </c>
    </row>
    <row r="11" ht="20" spans="1:9">
      <c r="A11" s="17" t="s">
        <v>57</v>
      </c>
      <c r="B11" s="15">
        <v>1</v>
      </c>
      <c r="C11" s="15">
        <v>1</v>
      </c>
      <c r="D11" s="16">
        <v>1</v>
      </c>
      <c r="E11" s="16"/>
      <c r="F11" s="16">
        <v>1</v>
      </c>
      <c r="G11" s="16"/>
      <c r="H11" s="16">
        <f t="shared" si="0"/>
        <v>4</v>
      </c>
      <c r="I11" s="16">
        <f t="shared" si="1"/>
        <v>0.4</v>
      </c>
    </row>
    <row r="12" ht="20" spans="1:9">
      <c r="A12" s="17" t="s">
        <v>55</v>
      </c>
      <c r="B12" s="15"/>
      <c r="C12" s="15"/>
      <c r="D12" s="16"/>
      <c r="E12" s="16"/>
      <c r="F12" s="16"/>
      <c r="G12" s="16"/>
      <c r="H12" s="16">
        <f t="shared" si="0"/>
        <v>0</v>
      </c>
      <c r="I12" s="16">
        <f t="shared" si="1"/>
        <v>0</v>
      </c>
    </row>
    <row r="13" ht="20" spans="1:9">
      <c r="A13" s="17" t="s">
        <v>91</v>
      </c>
      <c r="B13" s="15"/>
      <c r="C13" s="16"/>
      <c r="D13" s="16"/>
      <c r="E13" s="16"/>
      <c r="F13" s="16">
        <v>1</v>
      </c>
      <c r="G13" s="16"/>
      <c r="H13" s="16">
        <f t="shared" si="0"/>
        <v>1</v>
      </c>
      <c r="I13" s="16">
        <f t="shared" si="1"/>
        <v>0.1</v>
      </c>
    </row>
    <row r="14" ht="20" spans="1:9">
      <c r="A14" s="17" t="s">
        <v>99</v>
      </c>
      <c r="B14" s="15"/>
      <c r="C14" s="15"/>
      <c r="D14" s="15">
        <v>1</v>
      </c>
      <c r="E14" s="16"/>
      <c r="F14" s="16"/>
      <c r="G14" s="15"/>
      <c r="H14" s="16">
        <f t="shared" si="0"/>
        <v>1</v>
      </c>
      <c r="I14" s="16">
        <f t="shared" si="1"/>
        <v>0.1</v>
      </c>
    </row>
    <row r="15" ht="20" spans="1:9">
      <c r="A15" s="17" t="s">
        <v>95</v>
      </c>
      <c r="B15" s="15"/>
      <c r="C15" s="16"/>
      <c r="D15" s="16"/>
      <c r="E15" s="16"/>
      <c r="F15" s="16"/>
      <c r="G15" s="16"/>
      <c r="H15" s="16">
        <f t="shared" si="0"/>
        <v>0</v>
      </c>
      <c r="I15" s="16">
        <f t="shared" si="1"/>
        <v>0</v>
      </c>
    </row>
    <row r="16" ht="20" spans="1:9">
      <c r="A16" s="17" t="s">
        <v>105</v>
      </c>
      <c r="B16" s="15"/>
      <c r="C16" s="16"/>
      <c r="D16" s="16"/>
      <c r="E16" s="16"/>
      <c r="F16" s="16"/>
      <c r="G16" s="16"/>
      <c r="H16" s="16">
        <f t="shared" si="0"/>
        <v>0</v>
      </c>
      <c r="I16" s="16">
        <f t="shared" si="1"/>
        <v>0</v>
      </c>
    </row>
    <row r="17" ht="20" spans="1:9">
      <c r="A17" s="17" t="s">
        <v>109</v>
      </c>
      <c r="B17" s="15"/>
      <c r="C17" s="15"/>
      <c r="D17" s="16"/>
      <c r="E17" s="16"/>
      <c r="F17" s="16"/>
      <c r="G17" s="16"/>
      <c r="H17" s="16">
        <f t="shared" si="0"/>
        <v>0</v>
      </c>
      <c r="I17" s="16">
        <f t="shared" si="1"/>
        <v>0</v>
      </c>
    </row>
    <row r="18" ht="20" spans="1:9">
      <c r="A18" s="17" t="s">
        <v>69</v>
      </c>
      <c r="B18" s="15"/>
      <c r="C18" s="15"/>
      <c r="D18" s="16"/>
      <c r="E18" s="16"/>
      <c r="F18" s="16"/>
      <c r="G18" s="16"/>
      <c r="H18" s="16">
        <f t="shared" si="0"/>
        <v>0</v>
      </c>
      <c r="I18" s="16">
        <f t="shared" si="1"/>
        <v>0</v>
      </c>
    </row>
    <row r="19" ht="20" spans="1:9">
      <c r="A19" s="17" t="s">
        <v>59</v>
      </c>
      <c r="B19" s="15">
        <v>1</v>
      </c>
      <c r="C19" s="15"/>
      <c r="D19" s="16"/>
      <c r="E19" s="16">
        <v>1</v>
      </c>
      <c r="F19" s="16"/>
      <c r="G19" s="16"/>
      <c r="H19" s="16">
        <f t="shared" si="0"/>
        <v>2</v>
      </c>
      <c r="I19" s="16">
        <f t="shared" si="1"/>
        <v>0.2</v>
      </c>
    </row>
    <row r="20" ht="20" spans="1:9">
      <c r="A20" s="17" t="s">
        <v>101</v>
      </c>
      <c r="B20" s="15"/>
      <c r="C20" s="15"/>
      <c r="D20" s="16">
        <v>1</v>
      </c>
      <c r="E20" s="16"/>
      <c r="F20" s="16"/>
      <c r="G20" s="16"/>
      <c r="H20" s="16">
        <f t="shared" si="0"/>
        <v>1</v>
      </c>
      <c r="I20" s="16">
        <f t="shared" si="1"/>
        <v>0.1</v>
      </c>
    </row>
    <row r="21" ht="20" spans="1:9">
      <c r="A21" s="17" t="s">
        <v>75</v>
      </c>
      <c r="B21" s="15">
        <v>1</v>
      </c>
      <c r="C21" s="16">
        <v>1</v>
      </c>
      <c r="D21" s="16"/>
      <c r="E21" s="16">
        <v>1</v>
      </c>
      <c r="F21" s="16"/>
      <c r="G21" s="16"/>
      <c r="H21" s="16">
        <f t="shared" si="0"/>
        <v>3</v>
      </c>
      <c r="I21" s="16">
        <f t="shared" si="1"/>
        <v>0.3</v>
      </c>
    </row>
    <row r="22" ht="20" spans="1:9">
      <c r="A22" s="17" t="s">
        <v>93</v>
      </c>
      <c r="B22" s="15"/>
      <c r="C22" s="15"/>
      <c r="D22" s="16"/>
      <c r="E22" s="16"/>
      <c r="F22" s="16"/>
      <c r="G22" s="16"/>
      <c r="H22" s="16">
        <f t="shared" si="0"/>
        <v>0</v>
      </c>
      <c r="I22" s="16">
        <f t="shared" si="1"/>
        <v>0</v>
      </c>
    </row>
    <row r="23" ht="20" spans="1:9">
      <c r="A23" s="17" t="s">
        <v>83</v>
      </c>
      <c r="B23" s="15"/>
      <c r="C23" s="15"/>
      <c r="D23" s="16"/>
      <c r="E23" s="16"/>
      <c r="F23" s="16"/>
      <c r="G23" s="16"/>
      <c r="H23" s="16">
        <f t="shared" si="0"/>
        <v>0</v>
      </c>
      <c r="I23" s="16">
        <f t="shared" si="1"/>
        <v>0</v>
      </c>
    </row>
    <row r="24" ht="20" spans="1:9">
      <c r="A24" s="17" t="s">
        <v>79</v>
      </c>
      <c r="B24" s="15">
        <v>1</v>
      </c>
      <c r="C24" s="16"/>
      <c r="D24" s="16"/>
      <c r="E24" s="16">
        <v>1</v>
      </c>
      <c r="F24" s="16">
        <v>1</v>
      </c>
      <c r="G24" s="16"/>
      <c r="H24" s="16">
        <f t="shared" si="0"/>
        <v>3</v>
      </c>
      <c r="I24" s="16">
        <f t="shared" si="1"/>
        <v>0.3</v>
      </c>
    </row>
    <row r="25" ht="20" spans="1:9">
      <c r="A25" s="17" t="s">
        <v>107</v>
      </c>
      <c r="B25" s="15"/>
      <c r="C25" s="15"/>
      <c r="D25" s="16"/>
      <c r="E25" s="16"/>
      <c r="F25" s="16"/>
      <c r="G25" s="16"/>
      <c r="H25" s="16">
        <f t="shared" si="0"/>
        <v>0</v>
      </c>
      <c r="I25" s="16">
        <f t="shared" si="1"/>
        <v>0</v>
      </c>
    </row>
    <row r="26" ht="20" spans="1:9">
      <c r="A26" s="17" t="s">
        <v>97</v>
      </c>
      <c r="B26" s="15"/>
      <c r="C26" s="15"/>
      <c r="D26" s="16"/>
      <c r="E26" s="16">
        <v>1</v>
      </c>
      <c r="F26" s="16">
        <v>1</v>
      </c>
      <c r="G26" s="16"/>
      <c r="H26" s="16">
        <f t="shared" si="0"/>
        <v>2</v>
      </c>
      <c r="I26" s="16">
        <f t="shared" si="1"/>
        <v>0.2</v>
      </c>
    </row>
    <row r="27" ht="20" spans="1:9">
      <c r="A27" s="17" t="s">
        <v>89</v>
      </c>
      <c r="B27" s="15"/>
      <c r="C27" s="15"/>
      <c r="D27" s="16"/>
      <c r="E27" s="16"/>
      <c r="F27" s="16"/>
      <c r="G27" s="16"/>
      <c r="H27" s="16">
        <f t="shared" si="0"/>
        <v>0</v>
      </c>
      <c r="I27" s="16">
        <f t="shared" si="1"/>
        <v>0</v>
      </c>
    </row>
    <row r="28" ht="20" spans="1:9">
      <c r="A28" s="17" t="s">
        <v>65</v>
      </c>
      <c r="B28" s="15">
        <v>1</v>
      </c>
      <c r="C28" s="16">
        <v>1</v>
      </c>
      <c r="D28" s="16"/>
      <c r="E28" s="16">
        <v>1</v>
      </c>
      <c r="F28" s="16">
        <v>1</v>
      </c>
      <c r="G28" s="16"/>
      <c r="H28" s="16">
        <f t="shared" si="0"/>
        <v>4</v>
      </c>
      <c r="I28" s="16">
        <f t="shared" si="1"/>
        <v>0.4</v>
      </c>
    </row>
    <row r="29" ht="20" spans="1:9">
      <c r="A29" s="17" t="s">
        <v>50</v>
      </c>
      <c r="B29" s="15">
        <v>1</v>
      </c>
      <c r="C29" s="15">
        <v>1</v>
      </c>
      <c r="D29" s="16"/>
      <c r="E29" s="16"/>
      <c r="F29" s="16"/>
      <c r="G29" s="16"/>
      <c r="H29" s="16">
        <f t="shared" si="0"/>
        <v>2</v>
      </c>
      <c r="I29" s="16">
        <f t="shared" si="1"/>
        <v>0.2</v>
      </c>
    </row>
    <row r="30" ht="20" spans="1:9">
      <c r="A30" s="17" t="s">
        <v>63</v>
      </c>
      <c r="B30" s="15"/>
      <c r="C30" s="16">
        <v>1</v>
      </c>
      <c r="D30" s="16">
        <v>1</v>
      </c>
      <c r="E30" s="16">
        <v>1</v>
      </c>
      <c r="F30" s="16"/>
      <c r="G30" s="16"/>
      <c r="H30" s="16">
        <f t="shared" si="0"/>
        <v>3</v>
      </c>
      <c r="I30" s="16">
        <f t="shared" si="1"/>
        <v>0.3</v>
      </c>
    </row>
    <row r="31" ht="20" spans="1:9">
      <c r="A31" s="17" t="s">
        <v>77</v>
      </c>
      <c r="B31" s="15"/>
      <c r="C31" s="16"/>
      <c r="D31" s="16"/>
      <c r="E31" s="16"/>
      <c r="F31" s="16"/>
      <c r="G31" s="16"/>
      <c r="H31" s="16">
        <f t="shared" si="0"/>
        <v>0</v>
      </c>
      <c r="I31" s="16">
        <f t="shared" si="1"/>
        <v>0</v>
      </c>
    </row>
    <row r="32" ht="20" spans="1:9">
      <c r="A32" s="17" t="s">
        <v>61</v>
      </c>
      <c r="B32" s="15"/>
      <c r="C32" s="16"/>
      <c r="D32" s="16"/>
      <c r="E32" s="16"/>
      <c r="F32" s="16"/>
      <c r="G32" s="16"/>
      <c r="H32" s="16">
        <f t="shared" si="0"/>
        <v>0</v>
      </c>
      <c r="I32" s="16">
        <f t="shared" si="1"/>
        <v>0</v>
      </c>
    </row>
    <row r="33" ht="20" spans="1:9">
      <c r="A33" s="17" t="s">
        <v>85</v>
      </c>
      <c r="B33" s="15"/>
      <c r="C33" s="15"/>
      <c r="D33" s="16">
        <v>1</v>
      </c>
      <c r="E33" s="16">
        <v>1</v>
      </c>
      <c r="F33" s="16"/>
      <c r="G33" s="16"/>
      <c r="H33" s="16">
        <f t="shared" si="0"/>
        <v>2</v>
      </c>
      <c r="I33" s="16">
        <f t="shared" si="1"/>
        <v>0.2</v>
      </c>
    </row>
    <row r="34" ht="20" spans="1:9">
      <c r="A34" s="17" t="s">
        <v>34</v>
      </c>
      <c r="B34" s="15">
        <v>1</v>
      </c>
      <c r="C34" s="16">
        <v>1</v>
      </c>
      <c r="D34" s="16">
        <v>1</v>
      </c>
      <c r="E34" s="16"/>
      <c r="F34" s="16"/>
      <c r="G34" s="16"/>
      <c r="H34" s="16">
        <f t="shared" si="0"/>
        <v>3</v>
      </c>
      <c r="I34" s="16">
        <f t="shared" si="1"/>
        <v>0.3</v>
      </c>
    </row>
    <row r="35" ht="20" spans="1:9">
      <c r="A35" s="17" t="s">
        <v>44</v>
      </c>
      <c r="B35" s="15"/>
      <c r="C35" s="16"/>
      <c r="D35" s="16"/>
      <c r="E35" s="16"/>
      <c r="F35" s="16"/>
      <c r="G35" s="16"/>
      <c r="H35" s="16">
        <f t="shared" si="0"/>
        <v>0</v>
      </c>
      <c r="I35" s="16">
        <f t="shared" si="1"/>
        <v>0</v>
      </c>
    </row>
    <row r="36" ht="20" spans="1:9">
      <c r="A36" s="17" t="s">
        <v>41</v>
      </c>
      <c r="B36" s="15">
        <v>1</v>
      </c>
      <c r="C36" s="16">
        <v>1</v>
      </c>
      <c r="D36" s="16">
        <v>1</v>
      </c>
      <c r="E36" s="16"/>
      <c r="F36" s="16"/>
      <c r="G36" s="16"/>
      <c r="H36" s="16">
        <f t="shared" si="0"/>
        <v>3</v>
      </c>
      <c r="I36" s="16">
        <f t="shared" si="1"/>
        <v>0.3</v>
      </c>
    </row>
    <row r="37" ht="20" spans="1:9">
      <c r="A37" s="17" t="s">
        <v>42</v>
      </c>
      <c r="B37" s="15"/>
      <c r="C37" s="16"/>
      <c r="D37" s="16"/>
      <c r="E37" s="16"/>
      <c r="F37" s="16"/>
      <c r="G37" s="16"/>
      <c r="H37" s="16">
        <f t="shared" si="0"/>
        <v>0</v>
      </c>
      <c r="I37" s="16">
        <f t="shared" si="1"/>
        <v>0</v>
      </c>
    </row>
    <row r="38" ht="20" spans="1:9">
      <c r="A38" s="17" t="s">
        <v>40</v>
      </c>
      <c r="B38" s="15"/>
      <c r="C38" s="16"/>
      <c r="D38" s="16"/>
      <c r="E38" s="16">
        <v>1</v>
      </c>
      <c r="F38" s="16"/>
      <c r="G38" s="16"/>
      <c r="H38" s="16">
        <f t="shared" si="0"/>
        <v>1</v>
      </c>
      <c r="I38" s="16">
        <f t="shared" si="1"/>
        <v>0.1</v>
      </c>
    </row>
    <row r="39" ht="20" spans="1:9">
      <c r="A39" s="17" t="s">
        <v>38</v>
      </c>
      <c r="B39" s="15">
        <v>1</v>
      </c>
      <c r="C39" s="16">
        <v>1</v>
      </c>
      <c r="D39" s="16">
        <v>1</v>
      </c>
      <c r="E39" s="16"/>
      <c r="F39" s="16"/>
      <c r="G39" s="16"/>
      <c r="H39" s="16">
        <f t="shared" si="0"/>
        <v>3</v>
      </c>
      <c r="I39" s="16">
        <f t="shared" si="1"/>
        <v>0.3</v>
      </c>
    </row>
    <row r="40" ht="20" spans="1:9">
      <c r="A40" s="17" t="s">
        <v>45</v>
      </c>
      <c r="B40" s="15"/>
      <c r="C40" s="16"/>
      <c r="D40" s="16"/>
      <c r="E40" s="16"/>
      <c r="F40" s="16"/>
      <c r="G40" s="16"/>
      <c r="H40" s="16">
        <f t="shared" si="0"/>
        <v>0</v>
      </c>
      <c r="I40" s="16">
        <f t="shared" si="1"/>
        <v>0</v>
      </c>
    </row>
    <row r="41" ht="20" spans="1:9">
      <c r="A41" s="17" t="s">
        <v>43</v>
      </c>
      <c r="B41" s="15">
        <v>1</v>
      </c>
      <c r="C41" s="16">
        <v>1</v>
      </c>
      <c r="D41" s="16">
        <v>1</v>
      </c>
      <c r="E41" s="16"/>
      <c r="F41" s="16">
        <v>1</v>
      </c>
      <c r="G41" s="16"/>
      <c r="H41" s="16">
        <f t="shared" si="0"/>
        <v>4</v>
      </c>
      <c r="I41" s="16">
        <f t="shared" si="1"/>
        <v>0.4</v>
      </c>
    </row>
    <row r="42" ht="20" spans="1:9">
      <c r="A42" s="17" t="s">
        <v>46</v>
      </c>
      <c r="B42" s="15"/>
      <c r="C42" s="16"/>
      <c r="D42" s="16"/>
      <c r="E42" s="16"/>
      <c r="F42" s="16">
        <v>1</v>
      </c>
      <c r="G42" s="16"/>
      <c r="H42" s="16">
        <f t="shared" si="0"/>
        <v>1</v>
      </c>
      <c r="I42" s="16">
        <f t="shared" si="1"/>
        <v>0.1</v>
      </c>
    </row>
    <row r="43" ht="20" spans="1:9">
      <c r="A43" s="17" t="s">
        <v>37</v>
      </c>
      <c r="B43" s="15"/>
      <c r="C43" s="16"/>
      <c r="D43" s="16"/>
      <c r="E43" s="16"/>
      <c r="F43" s="16">
        <v>1</v>
      </c>
      <c r="G43" s="16"/>
      <c r="H43" s="16">
        <f t="shared" si="0"/>
        <v>1</v>
      </c>
      <c r="I43" s="16">
        <f t="shared" si="1"/>
        <v>0.1</v>
      </c>
    </row>
    <row r="44" ht="20" spans="1:9">
      <c r="A44" s="17" t="s">
        <v>49</v>
      </c>
      <c r="B44" s="15">
        <v>1</v>
      </c>
      <c r="C44" s="15">
        <v>1</v>
      </c>
      <c r="D44" s="16"/>
      <c r="E44" s="16"/>
      <c r="F44" s="16"/>
      <c r="G44" s="16"/>
      <c r="H44" s="16">
        <f t="shared" si="0"/>
        <v>2</v>
      </c>
      <c r="I44" s="16">
        <f t="shared" si="1"/>
        <v>0.2</v>
      </c>
    </row>
    <row r="45" ht="20" spans="1:9">
      <c r="A45" s="17" t="s">
        <v>39</v>
      </c>
      <c r="B45" s="15"/>
      <c r="C45" s="16"/>
      <c r="D45" s="16"/>
      <c r="E45" s="16"/>
      <c r="F45" s="16"/>
      <c r="G45" s="16"/>
      <c r="H45" s="16">
        <f t="shared" si="0"/>
        <v>0</v>
      </c>
      <c r="I45" s="16">
        <f t="shared" si="1"/>
        <v>0</v>
      </c>
    </row>
    <row r="46" ht="20" spans="1:9">
      <c r="A46" s="17" t="s">
        <v>48</v>
      </c>
      <c r="B46" s="15">
        <v>1</v>
      </c>
      <c r="C46" s="16"/>
      <c r="D46" s="16"/>
      <c r="E46" s="16"/>
      <c r="F46" s="16"/>
      <c r="G46" s="16"/>
      <c r="H46" s="16">
        <f t="shared" si="0"/>
        <v>1</v>
      </c>
      <c r="I46" s="16">
        <f t="shared" si="1"/>
        <v>0.1</v>
      </c>
    </row>
    <row r="47" ht="20" spans="1:9">
      <c r="A47" s="17" t="s">
        <v>47</v>
      </c>
      <c r="B47" s="15"/>
      <c r="C47" s="16">
        <v>1</v>
      </c>
      <c r="D47" s="16"/>
      <c r="E47" s="16"/>
      <c r="F47" s="16"/>
      <c r="G47" s="16"/>
      <c r="H47" s="16">
        <f t="shared" si="0"/>
        <v>1</v>
      </c>
      <c r="I47" s="16">
        <f t="shared" si="1"/>
        <v>0.1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1" sqref="A1:H47"/>
    </sheetView>
  </sheetViews>
  <sheetFormatPr defaultColWidth="8.89380530973451" defaultRowHeight="14" outlineLevelCol="7"/>
  <sheetData>
    <row r="1" ht="20" spans="1:8">
      <c r="A1" s="11" t="s">
        <v>0</v>
      </c>
      <c r="B1" s="12" t="s">
        <v>160</v>
      </c>
      <c r="C1" s="12" t="s">
        <v>161</v>
      </c>
      <c r="D1" s="12" t="s">
        <v>162</v>
      </c>
      <c r="E1" s="12" t="s">
        <v>163</v>
      </c>
      <c r="F1" s="12" t="s">
        <v>164</v>
      </c>
      <c r="G1" s="11" t="s">
        <v>119</v>
      </c>
      <c r="H1" s="11" t="s">
        <v>120</v>
      </c>
    </row>
    <row r="2" ht="20" spans="1:8">
      <c r="A2" s="13" t="s">
        <v>111</v>
      </c>
      <c r="B2" s="14"/>
      <c r="C2" s="15"/>
      <c r="D2" s="16"/>
      <c r="E2" s="16"/>
      <c r="F2" s="16"/>
      <c r="G2" s="16">
        <f t="shared" ref="G2:G47" si="0">B2+C2+D2+E2+F2</f>
        <v>0</v>
      </c>
      <c r="H2" s="16">
        <f t="shared" ref="H2:H47" si="1">G2*0.1</f>
        <v>0</v>
      </c>
    </row>
    <row r="3" ht="20" spans="1:8">
      <c r="A3" s="13" t="s">
        <v>71</v>
      </c>
      <c r="B3" s="15"/>
      <c r="C3" s="15"/>
      <c r="D3" s="16"/>
      <c r="E3" s="16"/>
      <c r="F3" s="16"/>
      <c r="G3" s="16">
        <f t="shared" si="0"/>
        <v>0</v>
      </c>
      <c r="H3" s="16">
        <f t="shared" si="1"/>
        <v>0</v>
      </c>
    </row>
    <row r="4" ht="20" spans="1:8">
      <c r="A4" s="13" t="s">
        <v>81</v>
      </c>
      <c r="B4" s="15"/>
      <c r="C4" s="15"/>
      <c r="D4" s="16"/>
      <c r="E4" s="15"/>
      <c r="F4" s="16"/>
      <c r="G4" s="16">
        <f t="shared" si="0"/>
        <v>0</v>
      </c>
      <c r="H4" s="16">
        <f t="shared" si="1"/>
        <v>0</v>
      </c>
    </row>
    <row r="5" ht="20" spans="1:8">
      <c r="A5" s="13" t="s">
        <v>113</v>
      </c>
      <c r="B5" s="15">
        <v>1</v>
      </c>
      <c r="C5" s="15">
        <v>1</v>
      </c>
      <c r="D5" s="16"/>
      <c r="E5" s="16">
        <v>1</v>
      </c>
      <c r="F5" s="16">
        <v>1</v>
      </c>
      <c r="G5" s="16">
        <f t="shared" si="0"/>
        <v>4</v>
      </c>
      <c r="H5" s="16">
        <f t="shared" si="1"/>
        <v>0.4</v>
      </c>
    </row>
    <row r="6" ht="20" spans="1:8">
      <c r="A6" s="13" t="s">
        <v>87</v>
      </c>
      <c r="B6" s="15"/>
      <c r="C6" s="16"/>
      <c r="D6" s="16"/>
      <c r="E6" s="16">
        <v>1</v>
      </c>
      <c r="F6" s="16"/>
      <c r="G6" s="16">
        <f t="shared" si="0"/>
        <v>1</v>
      </c>
      <c r="H6" s="16">
        <f t="shared" si="1"/>
        <v>0.1</v>
      </c>
    </row>
    <row r="7" ht="20" spans="1:8">
      <c r="A7" s="13" t="s">
        <v>67</v>
      </c>
      <c r="B7" s="15">
        <v>1</v>
      </c>
      <c r="C7" s="16">
        <v>1</v>
      </c>
      <c r="D7" s="16">
        <v>1</v>
      </c>
      <c r="E7" s="16"/>
      <c r="F7" s="16">
        <v>1</v>
      </c>
      <c r="G7" s="16">
        <f t="shared" si="0"/>
        <v>4</v>
      </c>
      <c r="H7" s="16">
        <f t="shared" si="1"/>
        <v>0.4</v>
      </c>
    </row>
    <row r="8" ht="20" spans="1:8">
      <c r="A8" s="13" t="s">
        <v>73</v>
      </c>
      <c r="B8" s="15">
        <v>1</v>
      </c>
      <c r="C8" s="16"/>
      <c r="D8" s="16"/>
      <c r="E8" s="16"/>
      <c r="F8" s="16">
        <v>1</v>
      </c>
      <c r="G8" s="16">
        <f t="shared" si="0"/>
        <v>2</v>
      </c>
      <c r="H8" s="16">
        <f t="shared" si="1"/>
        <v>0.2</v>
      </c>
    </row>
    <row r="9" ht="20" spans="1:8">
      <c r="A9" s="13" t="s">
        <v>53</v>
      </c>
      <c r="B9" s="15"/>
      <c r="C9" s="16"/>
      <c r="D9" s="16"/>
      <c r="E9" s="16">
        <v>1</v>
      </c>
      <c r="F9" s="16"/>
      <c r="G9" s="16">
        <f t="shared" si="0"/>
        <v>1</v>
      </c>
      <c r="H9" s="16">
        <f t="shared" si="1"/>
        <v>0.1</v>
      </c>
    </row>
    <row r="10" ht="20" spans="1:8">
      <c r="A10" s="13" t="s">
        <v>103</v>
      </c>
      <c r="B10" s="15"/>
      <c r="C10" s="16"/>
      <c r="D10" s="16"/>
      <c r="E10" s="16"/>
      <c r="F10" s="16"/>
      <c r="G10" s="16">
        <f t="shared" si="0"/>
        <v>0</v>
      </c>
      <c r="H10" s="16">
        <f t="shared" si="1"/>
        <v>0</v>
      </c>
    </row>
    <row r="11" ht="20" spans="1:8">
      <c r="A11" s="13" t="s">
        <v>57</v>
      </c>
      <c r="B11" s="15">
        <v>1</v>
      </c>
      <c r="C11" s="15">
        <v>1</v>
      </c>
      <c r="D11" s="16"/>
      <c r="E11" s="16"/>
      <c r="F11" s="16">
        <v>1</v>
      </c>
      <c r="G11" s="16">
        <f t="shared" si="0"/>
        <v>3</v>
      </c>
      <c r="H11" s="16">
        <f t="shared" si="1"/>
        <v>0.3</v>
      </c>
    </row>
    <row r="12" ht="20" spans="1:8">
      <c r="A12" s="13" t="s">
        <v>55</v>
      </c>
      <c r="B12" s="15"/>
      <c r="C12" s="15"/>
      <c r="D12" s="16"/>
      <c r="E12" s="16"/>
      <c r="F12" s="16"/>
      <c r="G12" s="16">
        <f t="shared" si="0"/>
        <v>0</v>
      </c>
      <c r="H12" s="16">
        <f t="shared" si="1"/>
        <v>0</v>
      </c>
    </row>
    <row r="13" ht="20" spans="1:8">
      <c r="A13" s="13" t="s">
        <v>91</v>
      </c>
      <c r="B13" s="15"/>
      <c r="C13" s="16">
        <v>1</v>
      </c>
      <c r="D13" s="16">
        <v>1</v>
      </c>
      <c r="E13" s="16">
        <v>1</v>
      </c>
      <c r="F13" s="16">
        <v>1</v>
      </c>
      <c r="G13" s="16">
        <f t="shared" si="0"/>
        <v>4</v>
      </c>
      <c r="H13" s="16">
        <f t="shared" si="1"/>
        <v>0.4</v>
      </c>
    </row>
    <row r="14" ht="20" spans="1:8">
      <c r="A14" s="13" t="s">
        <v>99</v>
      </c>
      <c r="B14" s="15"/>
      <c r="C14" s="15"/>
      <c r="D14" s="15"/>
      <c r="E14" s="16">
        <v>1</v>
      </c>
      <c r="F14" s="16"/>
      <c r="G14" s="16">
        <f t="shared" si="0"/>
        <v>1</v>
      </c>
      <c r="H14" s="16">
        <f t="shared" si="1"/>
        <v>0.1</v>
      </c>
    </row>
    <row r="15" ht="20" spans="1:8">
      <c r="A15" s="13" t="s">
        <v>95</v>
      </c>
      <c r="B15" s="15"/>
      <c r="C15" s="16"/>
      <c r="D15" s="16"/>
      <c r="E15" s="16">
        <v>1</v>
      </c>
      <c r="F15" s="16"/>
      <c r="G15" s="16">
        <f t="shared" si="0"/>
        <v>1</v>
      </c>
      <c r="H15" s="16">
        <f t="shared" si="1"/>
        <v>0.1</v>
      </c>
    </row>
    <row r="16" ht="20" spans="1:8">
      <c r="A16" s="13" t="s">
        <v>105</v>
      </c>
      <c r="B16" s="15"/>
      <c r="C16" s="16"/>
      <c r="D16" s="16"/>
      <c r="E16" s="16"/>
      <c r="F16" s="16"/>
      <c r="G16" s="16">
        <f t="shared" si="0"/>
        <v>0</v>
      </c>
      <c r="H16" s="16">
        <f t="shared" si="1"/>
        <v>0</v>
      </c>
    </row>
    <row r="17" ht="20" spans="1:8">
      <c r="A17" s="13" t="s">
        <v>109</v>
      </c>
      <c r="B17" s="15"/>
      <c r="C17" s="15"/>
      <c r="D17" s="16"/>
      <c r="E17" s="16"/>
      <c r="F17" s="16"/>
      <c r="G17" s="16">
        <f t="shared" si="0"/>
        <v>0</v>
      </c>
      <c r="H17" s="16">
        <f t="shared" si="1"/>
        <v>0</v>
      </c>
    </row>
    <row r="18" ht="20" spans="1:8">
      <c r="A18" s="13" t="s">
        <v>69</v>
      </c>
      <c r="B18" s="15"/>
      <c r="C18" s="15"/>
      <c r="D18" s="16"/>
      <c r="E18" s="16"/>
      <c r="F18" s="16"/>
      <c r="G18" s="16">
        <f t="shared" si="0"/>
        <v>0</v>
      </c>
      <c r="H18" s="16">
        <f t="shared" si="1"/>
        <v>0</v>
      </c>
    </row>
    <row r="19" ht="20" spans="1:8">
      <c r="A19" s="13" t="s">
        <v>59</v>
      </c>
      <c r="B19" s="15"/>
      <c r="C19" s="15"/>
      <c r="D19" s="16"/>
      <c r="E19" s="16">
        <v>1</v>
      </c>
      <c r="F19" s="16"/>
      <c r="G19" s="16">
        <f t="shared" si="0"/>
        <v>1</v>
      </c>
      <c r="H19" s="16">
        <f t="shared" si="1"/>
        <v>0.1</v>
      </c>
    </row>
    <row r="20" ht="20" spans="1:8">
      <c r="A20" s="13" t="s">
        <v>101</v>
      </c>
      <c r="B20" s="15"/>
      <c r="C20" s="15"/>
      <c r="D20" s="16"/>
      <c r="E20" s="16"/>
      <c r="F20" s="16"/>
      <c r="G20" s="16">
        <f t="shared" si="0"/>
        <v>0</v>
      </c>
      <c r="H20" s="16">
        <f t="shared" si="1"/>
        <v>0</v>
      </c>
    </row>
    <row r="21" ht="20" spans="1:8">
      <c r="A21" s="13" t="s">
        <v>75</v>
      </c>
      <c r="B21" s="15">
        <v>1</v>
      </c>
      <c r="C21" s="16">
        <v>1</v>
      </c>
      <c r="D21" s="16"/>
      <c r="E21" s="16"/>
      <c r="F21" s="16"/>
      <c r="G21" s="16">
        <f t="shared" si="0"/>
        <v>2</v>
      </c>
      <c r="H21" s="16">
        <f t="shared" si="1"/>
        <v>0.2</v>
      </c>
    </row>
    <row r="22" ht="20" spans="1:8">
      <c r="A22" s="13" t="s">
        <v>93</v>
      </c>
      <c r="B22" s="15"/>
      <c r="C22" s="15"/>
      <c r="D22" s="16"/>
      <c r="E22" s="16"/>
      <c r="F22" s="16"/>
      <c r="G22" s="16">
        <f t="shared" si="0"/>
        <v>0</v>
      </c>
      <c r="H22" s="16">
        <f t="shared" si="1"/>
        <v>0</v>
      </c>
    </row>
    <row r="23" ht="20" spans="1:8">
      <c r="A23" s="13" t="s">
        <v>83</v>
      </c>
      <c r="B23" s="15"/>
      <c r="C23" s="15"/>
      <c r="D23" s="16"/>
      <c r="E23" s="16"/>
      <c r="F23" s="16"/>
      <c r="G23" s="16">
        <f t="shared" si="0"/>
        <v>0</v>
      </c>
      <c r="H23" s="16">
        <f t="shared" si="1"/>
        <v>0</v>
      </c>
    </row>
    <row r="24" ht="20" spans="1:8">
      <c r="A24" s="13" t="s">
        <v>79</v>
      </c>
      <c r="B24" s="15"/>
      <c r="C24" s="16">
        <v>1</v>
      </c>
      <c r="D24" s="16">
        <v>1</v>
      </c>
      <c r="E24" s="16"/>
      <c r="F24" s="16">
        <v>1</v>
      </c>
      <c r="G24" s="16">
        <f t="shared" si="0"/>
        <v>3</v>
      </c>
      <c r="H24" s="16">
        <f t="shared" si="1"/>
        <v>0.3</v>
      </c>
    </row>
    <row r="25" ht="20" spans="1:8">
      <c r="A25" s="13" t="s">
        <v>107</v>
      </c>
      <c r="B25" s="15"/>
      <c r="C25" s="15"/>
      <c r="D25" s="16"/>
      <c r="E25" s="16"/>
      <c r="F25" s="16"/>
      <c r="G25" s="16">
        <f t="shared" si="0"/>
        <v>0</v>
      </c>
      <c r="H25" s="16">
        <f t="shared" si="1"/>
        <v>0</v>
      </c>
    </row>
    <row r="26" ht="20" spans="1:8">
      <c r="A26" s="13" t="s">
        <v>97</v>
      </c>
      <c r="B26" s="15"/>
      <c r="C26" s="15"/>
      <c r="D26" s="16"/>
      <c r="E26" s="16">
        <v>1</v>
      </c>
      <c r="F26" s="16"/>
      <c r="G26" s="16">
        <f t="shared" si="0"/>
        <v>1</v>
      </c>
      <c r="H26" s="16">
        <f t="shared" si="1"/>
        <v>0.1</v>
      </c>
    </row>
    <row r="27" ht="20" spans="1:8">
      <c r="A27" s="13" t="s">
        <v>89</v>
      </c>
      <c r="B27" s="15"/>
      <c r="C27" s="15"/>
      <c r="D27" s="16"/>
      <c r="E27" s="16"/>
      <c r="F27" s="16"/>
      <c r="G27" s="16">
        <f t="shared" si="0"/>
        <v>0</v>
      </c>
      <c r="H27" s="16">
        <f t="shared" si="1"/>
        <v>0</v>
      </c>
    </row>
    <row r="28" ht="20" spans="1:8">
      <c r="A28" s="13" t="s">
        <v>65</v>
      </c>
      <c r="B28" s="15">
        <v>1</v>
      </c>
      <c r="C28" s="16">
        <v>1</v>
      </c>
      <c r="D28" s="16">
        <v>1</v>
      </c>
      <c r="E28" s="16">
        <v>1</v>
      </c>
      <c r="F28" s="16">
        <v>1</v>
      </c>
      <c r="G28" s="16">
        <f t="shared" si="0"/>
        <v>5</v>
      </c>
      <c r="H28" s="16">
        <f t="shared" si="1"/>
        <v>0.5</v>
      </c>
    </row>
    <row r="29" ht="20" spans="1:8">
      <c r="A29" s="13" t="s">
        <v>50</v>
      </c>
      <c r="B29" s="15"/>
      <c r="C29" s="15"/>
      <c r="D29" s="16"/>
      <c r="E29" s="16"/>
      <c r="F29" s="16"/>
      <c r="G29" s="16">
        <f t="shared" si="0"/>
        <v>0</v>
      </c>
      <c r="H29" s="16">
        <f t="shared" si="1"/>
        <v>0</v>
      </c>
    </row>
    <row r="30" ht="20" spans="1:8">
      <c r="A30" s="13" t="s">
        <v>63</v>
      </c>
      <c r="B30" s="15">
        <v>1</v>
      </c>
      <c r="C30" s="16">
        <v>1</v>
      </c>
      <c r="D30" s="16"/>
      <c r="E30" s="16">
        <v>1</v>
      </c>
      <c r="F30" s="16"/>
      <c r="G30" s="16">
        <f t="shared" si="0"/>
        <v>3</v>
      </c>
      <c r="H30" s="16">
        <f t="shared" si="1"/>
        <v>0.3</v>
      </c>
    </row>
    <row r="31" ht="20" spans="1:8">
      <c r="A31" s="13" t="s">
        <v>77</v>
      </c>
      <c r="B31" s="15"/>
      <c r="C31" s="16"/>
      <c r="D31" s="16"/>
      <c r="E31" s="16"/>
      <c r="F31" s="16"/>
      <c r="G31" s="16">
        <f t="shared" si="0"/>
        <v>0</v>
      </c>
      <c r="H31" s="16">
        <f t="shared" si="1"/>
        <v>0</v>
      </c>
    </row>
    <row r="32" ht="20" spans="1:8">
      <c r="A32" s="13" t="s">
        <v>61</v>
      </c>
      <c r="B32" s="15"/>
      <c r="C32" s="16"/>
      <c r="D32" s="16"/>
      <c r="E32" s="16">
        <v>1</v>
      </c>
      <c r="F32" s="16"/>
      <c r="G32" s="16">
        <f t="shared" si="0"/>
        <v>1</v>
      </c>
      <c r="H32" s="16">
        <f t="shared" si="1"/>
        <v>0.1</v>
      </c>
    </row>
    <row r="33" ht="20" spans="1:8">
      <c r="A33" s="13" t="s">
        <v>85</v>
      </c>
      <c r="B33" s="15"/>
      <c r="C33" s="15"/>
      <c r="D33" s="16"/>
      <c r="E33" s="16"/>
      <c r="F33" s="16"/>
      <c r="G33" s="16">
        <f t="shared" si="0"/>
        <v>0</v>
      </c>
      <c r="H33" s="16">
        <f t="shared" si="1"/>
        <v>0</v>
      </c>
    </row>
    <row r="34" ht="20" spans="1:8">
      <c r="A34" s="13" t="s">
        <v>34</v>
      </c>
      <c r="B34" s="15">
        <v>1</v>
      </c>
      <c r="C34" s="16">
        <v>1</v>
      </c>
      <c r="D34" s="16"/>
      <c r="E34" s="16">
        <v>1</v>
      </c>
      <c r="F34" s="16"/>
      <c r="G34" s="16">
        <f t="shared" si="0"/>
        <v>3</v>
      </c>
      <c r="H34" s="16">
        <f t="shared" si="1"/>
        <v>0.3</v>
      </c>
    </row>
    <row r="35" ht="20" spans="1:8">
      <c r="A35" s="13" t="s">
        <v>44</v>
      </c>
      <c r="B35" s="15">
        <v>1</v>
      </c>
      <c r="C35" s="16">
        <v>1</v>
      </c>
      <c r="D35" s="16">
        <v>1</v>
      </c>
      <c r="E35" s="16">
        <v>1</v>
      </c>
      <c r="F35" s="16">
        <v>1</v>
      </c>
      <c r="G35" s="16">
        <f t="shared" si="0"/>
        <v>5</v>
      </c>
      <c r="H35" s="16">
        <f t="shared" si="1"/>
        <v>0.5</v>
      </c>
    </row>
    <row r="36" ht="20" spans="1:8">
      <c r="A36" s="13" t="s">
        <v>41</v>
      </c>
      <c r="B36" s="15">
        <v>1</v>
      </c>
      <c r="C36" s="16">
        <v>1</v>
      </c>
      <c r="D36" s="16"/>
      <c r="E36" s="16">
        <v>1</v>
      </c>
      <c r="F36" s="16"/>
      <c r="G36" s="16">
        <f t="shared" si="0"/>
        <v>3</v>
      </c>
      <c r="H36" s="16">
        <f t="shared" si="1"/>
        <v>0.3</v>
      </c>
    </row>
    <row r="37" ht="20" spans="1:8">
      <c r="A37" s="13" t="s">
        <v>42</v>
      </c>
      <c r="B37" s="15"/>
      <c r="C37" s="16"/>
      <c r="D37" s="16"/>
      <c r="E37" s="16"/>
      <c r="F37" s="16"/>
      <c r="G37" s="16">
        <f t="shared" si="0"/>
        <v>0</v>
      </c>
      <c r="H37" s="16">
        <f t="shared" si="1"/>
        <v>0</v>
      </c>
    </row>
    <row r="38" ht="20" spans="1:8">
      <c r="A38" s="13" t="s">
        <v>40</v>
      </c>
      <c r="B38" s="15">
        <v>1</v>
      </c>
      <c r="C38" s="16">
        <v>1</v>
      </c>
      <c r="D38" s="16">
        <v>1</v>
      </c>
      <c r="E38" s="16">
        <v>1</v>
      </c>
      <c r="F38" s="16"/>
      <c r="G38" s="16">
        <f t="shared" si="0"/>
        <v>4</v>
      </c>
      <c r="H38" s="16">
        <f t="shared" si="1"/>
        <v>0.4</v>
      </c>
    </row>
    <row r="39" ht="20" spans="1:8">
      <c r="A39" s="13" t="s">
        <v>38</v>
      </c>
      <c r="B39" s="15"/>
      <c r="C39" s="16"/>
      <c r="D39" s="16"/>
      <c r="E39" s="16"/>
      <c r="F39" s="16"/>
      <c r="G39" s="16">
        <f t="shared" si="0"/>
        <v>0</v>
      </c>
      <c r="H39" s="16">
        <f t="shared" si="1"/>
        <v>0</v>
      </c>
    </row>
    <row r="40" ht="20" spans="1:8">
      <c r="A40" s="13" t="s">
        <v>45</v>
      </c>
      <c r="B40" s="15"/>
      <c r="C40" s="16"/>
      <c r="D40" s="16"/>
      <c r="E40" s="16"/>
      <c r="F40" s="16"/>
      <c r="G40" s="16">
        <f t="shared" si="0"/>
        <v>0</v>
      </c>
      <c r="H40" s="16">
        <f t="shared" si="1"/>
        <v>0</v>
      </c>
    </row>
    <row r="41" ht="20" spans="1:8">
      <c r="A41" s="13" t="s">
        <v>43</v>
      </c>
      <c r="B41" s="15">
        <v>1</v>
      </c>
      <c r="C41" s="16">
        <v>1</v>
      </c>
      <c r="D41" s="16">
        <v>1</v>
      </c>
      <c r="E41" s="16">
        <v>1</v>
      </c>
      <c r="F41" s="16">
        <v>1</v>
      </c>
      <c r="G41" s="16">
        <f t="shared" si="0"/>
        <v>5</v>
      </c>
      <c r="H41" s="16">
        <f t="shared" si="1"/>
        <v>0.5</v>
      </c>
    </row>
    <row r="42" ht="20" spans="1:8">
      <c r="A42" s="13" t="s">
        <v>46</v>
      </c>
      <c r="B42" s="15">
        <v>1</v>
      </c>
      <c r="C42" s="16">
        <v>1</v>
      </c>
      <c r="D42" s="16">
        <v>1</v>
      </c>
      <c r="E42" s="16">
        <v>1</v>
      </c>
      <c r="F42" s="16">
        <v>1</v>
      </c>
      <c r="G42" s="16">
        <f t="shared" si="0"/>
        <v>5</v>
      </c>
      <c r="H42" s="16">
        <f t="shared" si="1"/>
        <v>0.5</v>
      </c>
    </row>
    <row r="43" ht="20" spans="1:8">
      <c r="A43" s="13" t="s">
        <v>37</v>
      </c>
      <c r="B43" s="15">
        <v>1</v>
      </c>
      <c r="C43" s="16"/>
      <c r="D43" s="16">
        <v>1</v>
      </c>
      <c r="E43" s="16">
        <v>1</v>
      </c>
      <c r="F43" s="16">
        <v>1</v>
      </c>
      <c r="G43" s="16">
        <f t="shared" si="0"/>
        <v>4</v>
      </c>
      <c r="H43" s="16">
        <f t="shared" si="1"/>
        <v>0.4</v>
      </c>
    </row>
    <row r="44" ht="20" spans="1:8">
      <c r="A44" s="13" t="s">
        <v>49</v>
      </c>
      <c r="B44" s="15">
        <v>1</v>
      </c>
      <c r="C44" s="15">
        <v>1</v>
      </c>
      <c r="D44" s="16">
        <v>1</v>
      </c>
      <c r="E44" s="16"/>
      <c r="F44" s="16">
        <v>1</v>
      </c>
      <c r="G44" s="16">
        <f t="shared" si="0"/>
        <v>4</v>
      </c>
      <c r="H44" s="16">
        <f t="shared" si="1"/>
        <v>0.4</v>
      </c>
    </row>
    <row r="45" ht="20" spans="1:8">
      <c r="A45" s="13" t="s">
        <v>39</v>
      </c>
      <c r="B45" s="15"/>
      <c r="C45" s="16"/>
      <c r="D45" s="16"/>
      <c r="E45" s="16"/>
      <c r="F45" s="16"/>
      <c r="G45" s="16">
        <f t="shared" si="0"/>
        <v>0</v>
      </c>
      <c r="H45" s="16">
        <f t="shared" si="1"/>
        <v>0</v>
      </c>
    </row>
    <row r="46" ht="20" spans="1:8">
      <c r="A46" s="13" t="s">
        <v>48</v>
      </c>
      <c r="B46" s="15">
        <v>1</v>
      </c>
      <c r="C46" s="16"/>
      <c r="D46" s="16"/>
      <c r="E46" s="16">
        <v>1</v>
      </c>
      <c r="F46" s="16"/>
      <c r="G46" s="16">
        <f t="shared" si="0"/>
        <v>2</v>
      </c>
      <c r="H46" s="16">
        <f t="shared" si="1"/>
        <v>0.2</v>
      </c>
    </row>
    <row r="47" ht="20" spans="1:8">
      <c r="A47" s="13" t="s">
        <v>47</v>
      </c>
      <c r="B47" s="15">
        <v>1</v>
      </c>
      <c r="C47" s="16">
        <v>1</v>
      </c>
      <c r="D47" s="16"/>
      <c r="E47" s="16"/>
      <c r="F47" s="16"/>
      <c r="G47" s="16">
        <f t="shared" si="0"/>
        <v>2</v>
      </c>
      <c r="H47" s="16">
        <f t="shared" si="1"/>
        <v>0.2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workbookViewId="0">
      <selection activeCell="A1" sqref="A1:D28"/>
    </sheetView>
  </sheetViews>
  <sheetFormatPr defaultColWidth="8.89380530973451" defaultRowHeight="14" outlineLevelCol="3"/>
  <cols>
    <col min="4" max="4" width="15.1592920353982" customWidth="1"/>
  </cols>
  <sheetData>
    <row r="1" spans="1:4">
      <c r="A1" s="1" t="s">
        <v>0</v>
      </c>
      <c r="B1" s="1" t="s">
        <v>165</v>
      </c>
      <c r="C1" s="1" t="s">
        <v>3</v>
      </c>
      <c r="D1" s="1" t="s">
        <v>4</v>
      </c>
    </row>
    <row r="2" ht="15.3" spans="1:4">
      <c r="A2" s="2" t="s">
        <v>166</v>
      </c>
      <c r="B2" s="3" t="s">
        <v>167</v>
      </c>
      <c r="C2" s="4">
        <v>2203</v>
      </c>
      <c r="D2" s="4" t="s">
        <v>168</v>
      </c>
    </row>
    <row r="3" ht="15.3" spans="1:4">
      <c r="A3" s="5" t="s">
        <v>169</v>
      </c>
      <c r="B3" s="3" t="s">
        <v>170</v>
      </c>
      <c r="C3" s="2">
        <v>2203</v>
      </c>
      <c r="D3" s="2" t="s">
        <v>171</v>
      </c>
    </row>
    <row r="4" ht="15.3" spans="1:4">
      <c r="A4" s="5" t="s">
        <v>172</v>
      </c>
      <c r="B4" s="3" t="s">
        <v>170</v>
      </c>
      <c r="C4" s="2" t="s">
        <v>173</v>
      </c>
      <c r="D4" s="2" t="s">
        <v>174</v>
      </c>
    </row>
    <row r="5" ht="14.3" spans="1:4">
      <c r="A5" s="6" t="s">
        <v>43</v>
      </c>
      <c r="B5" s="4" t="s">
        <v>175</v>
      </c>
      <c r="C5" s="4">
        <v>2201</v>
      </c>
      <c r="D5" s="7" t="s">
        <v>126</v>
      </c>
    </row>
    <row r="6" ht="14.3" spans="1:4">
      <c r="A6" s="6" t="s">
        <v>46</v>
      </c>
      <c r="B6" s="8" t="s">
        <v>176</v>
      </c>
      <c r="C6" s="6">
        <v>2201</v>
      </c>
      <c r="D6" s="9">
        <v>222120203009</v>
      </c>
    </row>
    <row r="7" ht="14.3" spans="1:4">
      <c r="A7" s="5" t="s">
        <v>177</v>
      </c>
      <c r="B7" s="8" t="s">
        <v>176</v>
      </c>
      <c r="C7" s="6">
        <v>2203</v>
      </c>
      <c r="D7" s="9">
        <v>222120204003</v>
      </c>
    </row>
    <row r="8" ht="14.35" spans="1:4">
      <c r="A8" s="5" t="s">
        <v>63</v>
      </c>
      <c r="B8" s="8" t="s">
        <v>178</v>
      </c>
      <c r="C8" s="6">
        <v>2201</v>
      </c>
      <c r="D8" s="9" t="s">
        <v>179</v>
      </c>
    </row>
    <row r="9" ht="14.3" spans="1:4">
      <c r="A9" s="5" t="s">
        <v>38</v>
      </c>
      <c r="B9" s="8" t="s">
        <v>178</v>
      </c>
      <c r="C9" s="6">
        <v>2201</v>
      </c>
      <c r="D9" s="9" t="s">
        <v>125</v>
      </c>
    </row>
    <row r="10" ht="14.35" spans="1:4">
      <c r="A10" s="5" t="s">
        <v>73</v>
      </c>
      <c r="B10" s="8" t="s">
        <v>178</v>
      </c>
      <c r="C10" s="6">
        <v>2201</v>
      </c>
      <c r="D10" s="9" t="s">
        <v>180</v>
      </c>
    </row>
    <row r="11" ht="14.3" spans="1:4">
      <c r="A11" s="5" t="s">
        <v>41</v>
      </c>
      <c r="B11" s="8" t="s">
        <v>178</v>
      </c>
      <c r="C11" s="6">
        <v>2201</v>
      </c>
      <c r="D11" s="9" t="s">
        <v>123</v>
      </c>
    </row>
    <row r="12" ht="14.3" spans="1:4">
      <c r="A12" s="5" t="s">
        <v>34</v>
      </c>
      <c r="B12" s="8" t="s">
        <v>178</v>
      </c>
      <c r="C12" s="6">
        <v>2201</v>
      </c>
      <c r="D12" s="9" t="s">
        <v>181</v>
      </c>
    </row>
    <row r="13" ht="14.35" spans="1:4">
      <c r="A13" s="5" t="s">
        <v>53</v>
      </c>
      <c r="B13" s="8" t="s">
        <v>178</v>
      </c>
      <c r="C13" s="6">
        <v>2201</v>
      </c>
      <c r="D13" s="9" t="s">
        <v>182</v>
      </c>
    </row>
    <row r="14" ht="14.35" spans="1:4">
      <c r="A14" s="5" t="s">
        <v>57</v>
      </c>
      <c r="B14" s="8" t="s">
        <v>178</v>
      </c>
      <c r="C14" s="6">
        <v>2201</v>
      </c>
      <c r="D14" s="9" t="s">
        <v>183</v>
      </c>
    </row>
    <row r="15" ht="14.3" spans="1:4">
      <c r="A15" s="5" t="s">
        <v>48</v>
      </c>
      <c r="B15" s="8" t="s">
        <v>178</v>
      </c>
      <c r="C15" s="6">
        <v>2201</v>
      </c>
      <c r="D15" s="9" t="s">
        <v>129</v>
      </c>
    </row>
    <row r="16" ht="14.3" spans="1:4">
      <c r="A16" s="6" t="s">
        <v>184</v>
      </c>
      <c r="B16" s="8" t="s">
        <v>178</v>
      </c>
      <c r="C16" s="6">
        <v>2202</v>
      </c>
      <c r="D16" s="6" t="s">
        <v>185</v>
      </c>
    </row>
    <row r="17" ht="14.3" spans="1:4">
      <c r="A17" s="6" t="s">
        <v>186</v>
      </c>
      <c r="B17" s="8" t="s">
        <v>178</v>
      </c>
      <c r="C17" s="6">
        <v>2202</v>
      </c>
      <c r="D17" s="6" t="s">
        <v>187</v>
      </c>
    </row>
    <row r="18" ht="14.3" spans="1:4">
      <c r="A18" s="6" t="s">
        <v>188</v>
      </c>
      <c r="B18" s="8" t="s">
        <v>178</v>
      </c>
      <c r="C18" s="6">
        <v>2202</v>
      </c>
      <c r="D18" s="6" t="s">
        <v>189</v>
      </c>
    </row>
    <row r="19" ht="14.3" spans="1:4">
      <c r="A19" s="6" t="s">
        <v>190</v>
      </c>
      <c r="B19" s="8" t="s">
        <v>178</v>
      </c>
      <c r="C19" s="6">
        <v>2202</v>
      </c>
      <c r="D19" s="6" t="s">
        <v>191</v>
      </c>
    </row>
    <row r="20" ht="14.3" spans="1:4">
      <c r="A20" s="6" t="s">
        <v>192</v>
      </c>
      <c r="B20" s="8" t="s">
        <v>178</v>
      </c>
      <c r="C20" s="6">
        <v>2202</v>
      </c>
      <c r="D20" s="6" t="s">
        <v>193</v>
      </c>
    </row>
    <row r="21" ht="14.3" spans="1:4">
      <c r="A21" s="6" t="s">
        <v>194</v>
      </c>
      <c r="B21" s="8" t="s">
        <v>178</v>
      </c>
      <c r="C21" s="6">
        <v>2202</v>
      </c>
      <c r="D21" s="6" t="s">
        <v>195</v>
      </c>
    </row>
    <row r="22" ht="14.3" spans="1:4">
      <c r="A22" s="6" t="s">
        <v>196</v>
      </c>
      <c r="B22" s="8" t="s">
        <v>178</v>
      </c>
      <c r="C22" s="6">
        <v>2202</v>
      </c>
      <c r="D22" s="55" t="s">
        <v>197</v>
      </c>
    </row>
    <row r="23" ht="14.3" spans="1:4">
      <c r="A23" s="6" t="s">
        <v>198</v>
      </c>
      <c r="B23" s="8" t="s">
        <v>178</v>
      </c>
      <c r="C23" s="6">
        <v>2202</v>
      </c>
      <c r="D23" s="6" t="s">
        <v>199</v>
      </c>
    </row>
    <row r="24" ht="14.3" spans="1:4">
      <c r="A24" s="6" t="s">
        <v>200</v>
      </c>
      <c r="B24" s="8" t="s">
        <v>178</v>
      </c>
      <c r="C24" s="6">
        <v>2202</v>
      </c>
      <c r="D24" s="6" t="s">
        <v>201</v>
      </c>
    </row>
    <row r="25" ht="14.3" spans="1:4">
      <c r="A25" s="6" t="s">
        <v>202</v>
      </c>
      <c r="B25" s="8" t="s">
        <v>178</v>
      </c>
      <c r="C25" s="6">
        <v>2202</v>
      </c>
      <c r="D25" s="6" t="s">
        <v>203</v>
      </c>
    </row>
    <row r="26" ht="14.3" spans="1:4">
      <c r="A26" s="6" t="s">
        <v>204</v>
      </c>
      <c r="B26" s="8" t="s">
        <v>178</v>
      </c>
      <c r="C26" s="6">
        <v>2202</v>
      </c>
      <c r="D26" s="6" t="s">
        <v>205</v>
      </c>
    </row>
    <row r="27" ht="28.65" spans="1:4">
      <c r="A27" s="10" t="s">
        <v>206</v>
      </c>
      <c r="B27" s="8" t="s">
        <v>178</v>
      </c>
      <c r="C27" s="10">
        <v>2203</v>
      </c>
      <c r="D27" s="10" t="s">
        <v>207</v>
      </c>
    </row>
    <row r="28" ht="28.65" spans="1:4">
      <c r="A28" s="10" t="s">
        <v>208</v>
      </c>
      <c r="B28" s="8" t="s">
        <v>178</v>
      </c>
      <c r="C28" s="10">
        <v>2203</v>
      </c>
      <c r="D28" s="10" t="s">
        <v>209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学术</vt:lpstr>
      <vt:lpstr>排球观赛</vt:lpstr>
      <vt:lpstr>工商杯参赛</vt:lpstr>
      <vt:lpstr>工商杯观赛</vt:lpstr>
      <vt:lpstr>博学杯观赛</vt:lpstr>
      <vt:lpstr>素拓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Theirs.</cp:lastModifiedBy>
  <dcterms:created xsi:type="dcterms:W3CDTF">2015-06-05T18:19:00Z</dcterms:created>
  <dcterms:modified xsi:type="dcterms:W3CDTF">2024-03-24T16:49:01Z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1E254ADC03E74F0CB3C15190D2F78D78</vt:lpwstr>
  </property>
  <property fmtid="{D5CDD505-2E9C-101B-9397-08002B2CF9AE}" pid="3" name="KSOProductBuildVer">
    <vt:lpwstr>2052-12.1.0.16250</vt:lpwstr>
  </property>
</Properties>
</file>